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8455" windowHeight="12885" activeTab="2"/>
  </bookViews>
  <sheets>
    <sheet name="1кв  " sheetId="7" r:id="rId1"/>
    <sheet name="2кв" sheetId="8" r:id="rId2"/>
    <sheet name="9міс" sheetId="9" r:id="rId3"/>
  </sheets>
  <calcPr calcId="125725"/>
</workbook>
</file>

<file path=xl/calcChain.xml><?xml version="1.0" encoding="utf-8"?>
<calcChain xmlns="http://schemas.openxmlformats.org/spreadsheetml/2006/main">
  <c r="E27" i="9"/>
  <c r="D9"/>
  <c r="D10"/>
  <c r="D11"/>
  <c r="D12"/>
  <c r="D13"/>
  <c r="D14"/>
  <c r="D16"/>
  <c r="D17"/>
  <c r="D18"/>
  <c r="D19"/>
  <c r="D20"/>
  <c r="D21"/>
  <c r="D22"/>
  <c r="D23"/>
  <c r="D24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8"/>
  <c r="D7"/>
  <c r="E10"/>
  <c r="E11"/>
  <c r="E12"/>
  <c r="E13"/>
  <c r="E14"/>
  <c r="E15"/>
  <c r="E16"/>
  <c r="E17"/>
  <c r="E18"/>
  <c r="E19"/>
  <c r="E20"/>
  <c r="E21"/>
  <c r="E22"/>
  <c r="E23"/>
  <c r="E24"/>
  <c r="E25"/>
  <c r="E26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8"/>
  <c r="E7"/>
  <c r="F46" l="1"/>
  <c r="F45"/>
  <c r="C44"/>
  <c r="F41"/>
  <c r="C41"/>
  <c r="F40"/>
  <c r="F39"/>
  <c r="F38"/>
  <c r="F37"/>
  <c r="F36"/>
  <c r="C36"/>
  <c r="F35"/>
  <c r="C35"/>
  <c r="F34"/>
  <c r="C34"/>
  <c r="F33"/>
  <c r="C33"/>
  <c r="C32"/>
  <c r="C31"/>
  <c r="C30"/>
  <c r="L28"/>
  <c r="J28"/>
  <c r="C19"/>
  <c r="C17"/>
  <c r="L9"/>
  <c r="K50"/>
  <c r="J9"/>
  <c r="H9"/>
  <c r="H50" s="1"/>
  <c r="I50" i="8"/>
  <c r="D50"/>
  <c r="J50"/>
  <c r="K50"/>
  <c r="C33"/>
  <c r="F36"/>
  <c r="F37"/>
  <c r="F38"/>
  <c r="D50" i="9" l="1"/>
  <c r="E9"/>
  <c r="J50"/>
  <c r="E50" s="1"/>
  <c r="E28"/>
  <c r="F44"/>
  <c r="E48" i="8"/>
  <c r="D48"/>
  <c r="E47"/>
  <c r="D47"/>
  <c r="F46"/>
  <c r="F45"/>
  <c r="E44"/>
  <c r="F44" s="1"/>
  <c r="D44"/>
  <c r="C44"/>
  <c r="E43"/>
  <c r="F41"/>
  <c r="C41"/>
  <c r="C50" s="1"/>
  <c r="E40"/>
  <c r="D40"/>
  <c r="F40" s="1"/>
  <c r="E39"/>
  <c r="D39"/>
  <c r="E38"/>
  <c r="D38"/>
  <c r="E37"/>
  <c r="D37"/>
  <c r="E36"/>
  <c r="D36"/>
  <c r="C36"/>
  <c r="E35"/>
  <c r="F35" s="1"/>
  <c r="D35"/>
  <c r="C35"/>
  <c r="E34"/>
  <c r="F34" s="1"/>
  <c r="D34"/>
  <c r="C34"/>
  <c r="E33"/>
  <c r="F33" s="1"/>
  <c r="D33"/>
  <c r="E32"/>
  <c r="D32"/>
  <c r="E31"/>
  <c r="D31"/>
  <c r="C31" s="1"/>
  <c r="E30"/>
  <c r="D30"/>
  <c r="L28"/>
  <c r="K28"/>
  <c r="D28" s="1"/>
  <c r="J28"/>
  <c r="E22"/>
  <c r="E50" s="1"/>
  <c r="D22"/>
  <c r="C19"/>
  <c r="C17"/>
  <c r="L9"/>
  <c r="K9"/>
  <c r="J9"/>
  <c r="I9"/>
  <c r="H9"/>
  <c r="H50" s="1"/>
  <c r="G9"/>
  <c r="I9" i="7"/>
  <c r="F39" i="8" l="1"/>
  <c r="C32"/>
  <c r="C30"/>
  <c r="E28"/>
  <c r="E39" i="7"/>
  <c r="D39"/>
  <c r="E36"/>
  <c r="D36"/>
  <c r="E38"/>
  <c r="D38"/>
  <c r="E37"/>
  <c r="D37"/>
  <c r="F36" l="1"/>
  <c r="L9" l="1"/>
  <c r="K9"/>
  <c r="J9"/>
  <c r="H9"/>
  <c r="G9"/>
  <c r="C17" l="1"/>
  <c r="C19"/>
  <c r="F46"/>
  <c r="F45"/>
  <c r="E43"/>
  <c r="D43"/>
  <c r="C43" l="1"/>
  <c r="E48"/>
  <c r="D48"/>
  <c r="E47"/>
  <c r="D47"/>
  <c r="E44"/>
  <c r="D44"/>
  <c r="E40"/>
  <c r="D40"/>
  <c r="E35"/>
  <c r="D35"/>
  <c r="E34"/>
  <c r="D34"/>
  <c r="E33"/>
  <c r="D33"/>
  <c r="E32"/>
  <c r="D32"/>
  <c r="E31"/>
  <c r="D31"/>
  <c r="E30"/>
  <c r="D30"/>
  <c r="L28"/>
  <c r="K28"/>
  <c r="J28"/>
  <c r="H49"/>
  <c r="G49"/>
  <c r="J49" l="1"/>
  <c r="C33"/>
  <c r="F40"/>
  <c r="F34"/>
  <c r="F33"/>
  <c r="F32"/>
  <c r="F44"/>
  <c r="F35"/>
  <c r="C44"/>
  <c r="C35"/>
  <c r="C32"/>
  <c r="C30"/>
  <c r="C31"/>
  <c r="E28"/>
  <c r="E22"/>
  <c r="C36"/>
  <c r="C34"/>
  <c r="D22"/>
  <c r="D28"/>
  <c r="D49" l="1"/>
  <c r="E49"/>
  <c r="F41"/>
  <c r="C41"/>
  <c r="C49" l="1"/>
</calcChain>
</file>

<file path=xl/sharedStrings.xml><?xml version="1.0" encoding="utf-8"?>
<sst xmlns="http://schemas.openxmlformats.org/spreadsheetml/2006/main" count="290" uniqueCount="104">
  <si>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</si>
  <si>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</si>
  <si>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</si>
  <si>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</si>
  <si>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</si>
  <si>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</si>
  <si>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</si>
  <si>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</si>
  <si>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</si>
  <si>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</si>
  <si>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</si>
  <si>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</si>
  <si>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</si>
  <si>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</si>
  <si>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</si>
  <si>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</si>
  <si>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</si>
  <si>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</si>
  <si>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</si>
  <si>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</si>
  <si>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</si>
  <si>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</si>
  <si>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</si>
  <si>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</si>
  <si>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</si>
  <si>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</si>
  <si>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</si>
  <si>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</si>
  <si>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</si>
  <si>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</si>
  <si>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</si>
  <si>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</si>
  <si>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</si>
  <si>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</si>
  <si>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</si>
  <si>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</si>
  <si>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</si>
  <si>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</si>
  <si>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</si>
  <si>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</si>
  <si>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</si>
  <si>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</si>
  <si>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</si>
  <si>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</si>
  <si>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</si>
  <si>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</si>
  <si>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</si>
  <si>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</si>
  <si>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</si>
  <si>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Продукти харчування</t>
  </si>
  <si>
    <t>Директор</t>
  </si>
  <si>
    <t>5.6</t>
  </si>
  <si>
    <t>5.7</t>
  </si>
  <si>
    <t>5.8</t>
  </si>
  <si>
    <t>5.9</t>
  </si>
  <si>
    <t>Видатки на відрядження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</si>
  <si>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</si>
  <si>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перевірка вогнегасників та контуру зазем. повірка манометрів, тех.стану димовент.,</t>
  </si>
  <si>
    <t>послуги підключення до мережі Інтернет</t>
  </si>
  <si>
    <t>охорона</t>
  </si>
  <si>
    <t>ремонт комп"ютерної техніки</t>
  </si>
  <si>
    <t>комп"ютерна техніка</t>
  </si>
  <si>
    <t>6.1</t>
  </si>
  <si>
    <t>6.2</t>
  </si>
  <si>
    <t>канцелярське приладдя, папір</t>
  </si>
  <si>
    <t>5.10</t>
  </si>
  <si>
    <t>Медикаменти, антисептичні та дезинфікуючі засоби</t>
  </si>
  <si>
    <t>ремонт лічильника теплопостачання</t>
  </si>
  <si>
    <t>спил сухих дерев</t>
  </si>
  <si>
    <t>оцінка будівлі школи</t>
  </si>
  <si>
    <t>5.11</t>
  </si>
  <si>
    <t>Окремі заходи по реалізації програм (навчання)</t>
  </si>
  <si>
    <t>новорічні подарунки учням пільгової категорії</t>
  </si>
  <si>
    <t>дидактичний матеріал</t>
  </si>
  <si>
    <t>Павлоградська загальноосвітня школа І-ІІІ ступенів №1 Павлоградської міської ради КПКВ 0611021</t>
  </si>
  <si>
    <t>грати на вікна</t>
  </si>
  <si>
    <t>вогнегасники</t>
  </si>
  <si>
    <t>мебель</t>
  </si>
  <si>
    <t>мебель НУШ(парти)</t>
  </si>
  <si>
    <t>Олена ЛЕОНОВА</t>
  </si>
  <si>
    <t xml:space="preserve">Головний бухгалтер                                       </t>
  </si>
  <si>
    <t>Тетяна ПРУДІУС</t>
  </si>
  <si>
    <t>Звіт про використання бюджетних коштів за І квартал 2022 року</t>
  </si>
  <si>
    <t>1 квартал 2022 року</t>
  </si>
  <si>
    <t>послуги пож.сигналізації</t>
  </si>
  <si>
    <t>Залишок                      на 01.04.2022р.</t>
  </si>
  <si>
    <t>2 квартал 2022 року</t>
  </si>
  <si>
    <t>квітень</t>
  </si>
  <si>
    <t>травень</t>
  </si>
  <si>
    <t>червень</t>
  </si>
  <si>
    <t>Залишок                      на 01.07.2022р.</t>
  </si>
  <si>
    <t>9</t>
  </si>
  <si>
    <t>Інші поточні видатки</t>
  </si>
  <si>
    <t>Звіт про використання бюджетних коштів за 2 квартал 2022 року</t>
  </si>
  <si>
    <t>Звіт про використання бюджетних коштів за 3 квартал 2022 року</t>
  </si>
  <si>
    <t>Ліцей №1 Павлоградської міської ради КПКВ 0611021</t>
  </si>
  <si>
    <t>3 квартал 2022 року</t>
  </si>
  <si>
    <t>Залишок                      на 01.10.2022р.</t>
  </si>
  <si>
    <t>липень</t>
  </si>
  <si>
    <t>серпень</t>
  </si>
  <si>
    <t>вересень</t>
  </si>
  <si>
    <t>устан.трив.сигналізації</t>
  </si>
  <si>
    <t>перевірка вогнегасників та контуру зазем. повірка теплолічильника, тех.стану димовент.,</t>
  </si>
  <si>
    <t xml:space="preserve"> 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</si>
</sst>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justify" vertical="center"/>
    </xf>
    <xf numFmtId="2" fontId="4" fillId="0" borderId="16" xfId="0" applyNumberFormat="1" applyFont="1" applyFill="1" applyBorder="1"/>
    <xf numFmtId="2" fontId="4" fillId="2" borderId="16" xfId="0" applyNumberFormat="1" applyFont="1" applyFill="1" applyBorder="1"/>
    <xf numFmtId="2" fontId="4" fillId="2" borderId="23" xfId="0" applyNumberFormat="1" applyFont="1" applyFill="1" applyBorder="1"/>
    <xf numFmtId="2" fontId="4" fillId="2" borderId="19" xfId="0" applyNumberFormat="1" applyFont="1" applyFill="1" applyBorder="1"/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2" fontId="4" fillId="2" borderId="1" xfId="0" applyNumberFormat="1" applyFont="1" applyFill="1" applyBorder="1"/>
    <xf numFmtId="2" fontId="4" fillId="2" borderId="24" xfId="0" applyNumberFormat="1" applyFont="1" applyFill="1" applyBorder="1"/>
    <xf numFmtId="2" fontId="4" fillId="2" borderId="12" xfId="0" applyNumberFormat="1" applyFont="1" applyFill="1" applyBorder="1"/>
    <xf numFmtId="0" fontId="4" fillId="0" borderId="1" xfId="0" applyFont="1" applyBorder="1" applyAlignment="1">
      <alignment horizontal="justify" vertical="center"/>
    </xf>
    <xf numFmtId="2" fontId="7" fillId="0" borderId="16" xfId="0" applyNumberFormat="1" applyFont="1" applyFill="1" applyBorder="1"/>
    <xf numFmtId="2" fontId="7" fillId="2" borderId="1" xfId="0" applyNumberFormat="1" applyFont="1" applyFill="1" applyBorder="1"/>
    <xf numFmtId="2" fontId="7" fillId="2" borderId="12" xfId="0" applyNumberFormat="1" applyFont="1" applyFill="1" applyBorder="1"/>
    <xf numFmtId="49" fontId="7" fillId="0" borderId="3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2" fontId="8" fillId="0" borderId="1" xfId="0" applyNumberFormat="1" applyFont="1" applyBorder="1" applyAlignment="1">
      <alignment vertical="center"/>
    </xf>
    <xf numFmtId="2" fontId="9" fillId="0" borderId="16" xfId="0" applyNumberFormat="1" applyFont="1" applyFill="1" applyBorder="1"/>
    <xf numFmtId="2" fontId="4" fillId="2" borderId="9" xfId="0" applyNumberFormat="1" applyFont="1" applyFill="1" applyBorder="1"/>
    <xf numFmtId="2" fontId="7" fillId="2" borderId="17" xfId="0" applyNumberFormat="1" applyFont="1" applyFill="1" applyBorder="1"/>
    <xf numFmtId="2" fontId="4" fillId="0" borderId="1" xfId="0" applyNumberFormat="1" applyFont="1" applyBorder="1"/>
    <xf numFmtId="2" fontId="4" fillId="0" borderId="17" xfId="0" applyNumberFormat="1" applyFont="1" applyBorder="1"/>
    <xf numFmtId="2" fontId="4" fillId="2" borderId="17" xfId="0" applyNumberFormat="1" applyFont="1" applyFill="1" applyBorder="1"/>
    <xf numFmtId="2" fontId="4" fillId="0" borderId="12" xfId="0" applyNumberFormat="1" applyFont="1" applyBorder="1"/>
    <xf numFmtId="2" fontId="7" fillId="0" borderId="1" xfId="0" applyNumberFormat="1" applyFont="1" applyBorder="1"/>
    <xf numFmtId="2" fontId="7" fillId="0" borderId="12" xfId="0" applyNumberFormat="1" applyFont="1" applyBorder="1"/>
    <xf numFmtId="2" fontId="7" fillId="0" borderId="17" xfId="0" applyNumberFormat="1" applyFont="1" applyBorder="1"/>
    <xf numFmtId="0" fontId="7" fillId="0" borderId="1" xfId="0" applyFont="1" applyBorder="1" applyAlignment="1">
      <alignment horizontal="justify" vertical="top"/>
    </xf>
    <xf numFmtId="2" fontId="4" fillId="0" borderId="1" xfId="0" applyNumberFormat="1" applyFont="1" applyFill="1" applyBorder="1"/>
    <xf numFmtId="0" fontId="7" fillId="0" borderId="8" xfId="0" applyFont="1" applyBorder="1" applyAlignment="1">
      <alignment horizontal="justify" vertical="center"/>
    </xf>
    <xf numFmtId="49" fontId="7" fillId="0" borderId="7" xfId="0" applyNumberFormat="1" applyFont="1" applyBorder="1" applyAlignment="1">
      <alignment horizontal="center" vertical="center"/>
    </xf>
    <xf numFmtId="2" fontId="4" fillId="2" borderId="8" xfId="0" applyNumberFormat="1" applyFont="1" applyFill="1" applyBorder="1"/>
    <xf numFmtId="2" fontId="4" fillId="2" borderId="10" xfId="0" applyNumberFormat="1" applyFont="1" applyFill="1" applyBorder="1"/>
    <xf numFmtId="49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2" fontId="4" fillId="0" borderId="11" xfId="0" applyNumberFormat="1" applyFont="1" applyBorder="1"/>
    <xf numFmtId="49" fontId="7" fillId="0" borderId="0" xfId="0" applyNumberFormat="1" applyFont="1"/>
    <xf numFmtId="0" fontId="7" fillId="0" borderId="0" xfId="0" applyFont="1"/>
    <xf numFmtId="0" fontId="8" fillId="0" borderId="0" xfId="0" applyFont="1"/>
    <xf numFmtId="0" fontId="7" fillId="0" borderId="6" xfId="0" applyFont="1" applyBorder="1"/>
    <xf numFmtId="0" fontId="7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2" fontId="4" fillId="2" borderId="25" xfId="0" applyNumberFormat="1" applyFont="1" applyFill="1" applyBorder="1"/>
    <xf numFmtId="2" fontId="4" fillId="0" borderId="26" xfId="0" applyNumberFormat="1" applyFont="1" applyFill="1" applyBorder="1"/>
    <xf numFmtId="2" fontId="4" fillId="2" borderId="27" xfId="0" applyNumberFormat="1" applyFont="1" applyFill="1" applyBorder="1"/>
    <xf numFmtId="2" fontId="4" fillId="2" borderId="15" xfId="0" applyNumberFormat="1" applyFont="1" applyFill="1" applyBorder="1"/>
    <xf numFmtId="0" fontId="7" fillId="0" borderId="28" xfId="0" applyFont="1" applyBorder="1"/>
    <xf numFmtId="49" fontId="7" fillId="0" borderId="29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/>
    </xf>
    <xf numFmtId="2" fontId="7" fillId="2" borderId="16" xfId="0" applyNumberFormat="1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2"/>
  <sheetViews>
    <sheetView view="pageLayout" topLeftCell="A7" zoomScale="96" zoomScalePageLayoutView="96" workbookViewId="0">
      <selection activeCell="B44" sqref="B44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14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14.25">
      <c r="A2" s="64" t="s">
        <v>74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15.75" thickBot="1">
      <c r="A3" s="65" t="s">
        <v>56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ht="14.25">
      <c r="A4" s="66" t="s">
        <v>0</v>
      </c>
      <c r="B4" s="69" t="s">
        <v>9</v>
      </c>
      <c r="C4" s="71" t="s">
        <v>85</v>
      </c>
      <c r="D4" s="74" t="s">
        <v>83</v>
      </c>
      <c r="E4" s="69"/>
      <c r="F4" s="69"/>
      <c r="G4" s="69" t="s">
        <v>4</v>
      </c>
      <c r="H4" s="69"/>
      <c r="I4" s="69"/>
      <c r="J4" s="69"/>
      <c r="K4" s="69"/>
      <c r="L4" s="76"/>
    </row>
    <row r="5" spans="1:12" ht="14.25">
      <c r="A5" s="67"/>
      <c r="B5" s="61"/>
      <c r="C5" s="72"/>
      <c r="D5" s="75"/>
      <c r="E5" s="61"/>
      <c r="F5" s="61"/>
      <c r="G5" s="61" t="s">
        <v>5</v>
      </c>
      <c r="H5" s="61"/>
      <c r="I5" s="61" t="s">
        <v>6</v>
      </c>
      <c r="J5" s="61"/>
      <c r="K5" s="61" t="s">
        <v>7</v>
      </c>
      <c r="L5" s="62"/>
    </row>
    <row r="6" spans="1:12" ht="37.5" customHeight="1" thickBot="1">
      <c r="A6" s="68"/>
      <c r="B6" s="70"/>
      <c r="C6" s="73"/>
      <c r="D6" s="4" t="s">
        <v>1</v>
      </c>
      <c r="E6" s="5" t="s">
        <v>2</v>
      </c>
      <c r="F6" s="6" t="s">
        <v>3</v>
      </c>
      <c r="G6" s="5" t="s">
        <v>1</v>
      </c>
      <c r="H6" s="5" t="s">
        <v>2</v>
      </c>
      <c r="I6" s="4" t="s">
        <v>1</v>
      </c>
      <c r="J6" s="5" t="s">
        <v>2</v>
      </c>
      <c r="K6" s="4" t="s">
        <v>1</v>
      </c>
      <c r="L6" s="7" t="s">
        <v>2</v>
      </c>
    </row>
    <row r="7" spans="1:12" ht="15">
      <c r="A7" s="8">
        <v>1</v>
      </c>
      <c r="B7" s="9" t="s">
        <v>10</v>
      </c>
      <c r="C7" s="10">
        <v>42.79</v>
      </c>
      <c r="D7" s="11">
        <v>572.49</v>
      </c>
      <c r="E7" s="11">
        <v>529.70000000000005</v>
      </c>
      <c r="F7" s="11">
        <v>92.53</v>
      </c>
      <c r="G7" s="11">
        <v>190.83</v>
      </c>
      <c r="H7" s="11">
        <v>182.83</v>
      </c>
      <c r="I7" s="11">
        <v>190.83</v>
      </c>
      <c r="J7" s="12">
        <v>178.95</v>
      </c>
      <c r="K7" s="11">
        <v>190.83</v>
      </c>
      <c r="L7" s="13">
        <v>167.92</v>
      </c>
    </row>
    <row r="8" spans="1:12" ht="15">
      <c r="A8" s="14">
        <v>2</v>
      </c>
      <c r="B8" s="15" t="s">
        <v>11</v>
      </c>
      <c r="C8" s="10">
        <v>9.19</v>
      </c>
      <c r="D8" s="16">
        <v>125.94</v>
      </c>
      <c r="E8" s="16">
        <v>116.75</v>
      </c>
      <c r="F8" s="16">
        <v>92.7</v>
      </c>
      <c r="G8" s="16">
        <v>41.98</v>
      </c>
      <c r="H8" s="16">
        <v>39.86</v>
      </c>
      <c r="I8" s="16">
        <v>41.98</v>
      </c>
      <c r="J8" s="17">
        <v>37.869999999999997</v>
      </c>
      <c r="K8" s="16">
        <v>41.98</v>
      </c>
      <c r="L8" s="18">
        <v>39.020000000000003</v>
      </c>
    </row>
    <row r="9" spans="1:12" ht="15">
      <c r="A9" s="14">
        <v>3</v>
      </c>
      <c r="B9" s="19" t="s">
        <v>19</v>
      </c>
      <c r="C9" s="10">
        <v>16.62</v>
      </c>
      <c r="D9" s="16">
        <v>18.149999999999999</v>
      </c>
      <c r="E9" s="16">
        <v>1.53</v>
      </c>
      <c r="F9" s="16">
        <v>8.43</v>
      </c>
      <c r="G9" s="16">
        <f t="shared" ref="G9:L9" si="0">SUM(G11:G21)</f>
        <v>4.1399999999999997</v>
      </c>
      <c r="H9" s="16">
        <f t="shared" si="0"/>
        <v>0</v>
      </c>
      <c r="I9" s="16">
        <f>SUM(I11:I21)</f>
        <v>6.13</v>
      </c>
      <c r="J9" s="16">
        <f t="shared" si="0"/>
        <v>0.99</v>
      </c>
      <c r="K9" s="16">
        <f t="shared" si="0"/>
        <v>7.88</v>
      </c>
      <c r="L9" s="18">
        <f t="shared" si="0"/>
        <v>0.54</v>
      </c>
    </row>
    <row r="10" spans="1:12" ht="15.75" customHeight="1">
      <c r="A10" s="14"/>
      <c r="B10" s="15" t="s">
        <v>12</v>
      </c>
      <c r="C10" s="20"/>
      <c r="D10" s="21"/>
      <c r="E10" s="16"/>
      <c r="F10" s="16"/>
      <c r="G10" s="21"/>
      <c r="H10" s="21"/>
      <c r="I10" s="21"/>
      <c r="J10" s="21"/>
      <c r="K10" s="21"/>
      <c r="L10" s="22"/>
    </row>
    <row r="11" spans="1:12" ht="0.75" hidden="1" customHeight="1">
      <c r="A11" s="23" t="s">
        <v>21</v>
      </c>
      <c r="B11" s="15" t="s">
        <v>72</v>
      </c>
      <c r="C11" s="20">
        <v>0</v>
      </c>
      <c r="D11" s="21">
        <v>1.62</v>
      </c>
      <c r="E11" s="21">
        <v>1.62</v>
      </c>
      <c r="F11" s="21">
        <v>99.97</v>
      </c>
      <c r="G11" s="21"/>
      <c r="H11" s="21"/>
      <c r="I11" s="21"/>
      <c r="J11" s="21"/>
      <c r="K11" s="21"/>
      <c r="L11" s="22"/>
    </row>
    <row r="12" spans="1:12" ht="0.75" hidden="1" customHeight="1">
      <c r="A12" s="23" t="s">
        <v>22</v>
      </c>
      <c r="B12" s="15" t="s">
        <v>75</v>
      </c>
      <c r="C12" s="20">
        <v>47.24</v>
      </c>
      <c r="D12" s="21">
        <v>0</v>
      </c>
      <c r="E12" s="21">
        <v>0</v>
      </c>
      <c r="F12" s="21">
        <v>0</v>
      </c>
      <c r="G12" s="21"/>
      <c r="H12" s="21"/>
      <c r="I12" s="21"/>
      <c r="J12" s="21"/>
      <c r="K12" s="21"/>
      <c r="L12" s="22"/>
    </row>
    <row r="13" spans="1:12" ht="3" hidden="1" customHeight="1">
      <c r="A13" s="23" t="s">
        <v>23</v>
      </c>
      <c r="B13" s="24" t="s">
        <v>76</v>
      </c>
      <c r="C13" s="20">
        <v>4.5999999999999996</v>
      </c>
      <c r="D13" s="21">
        <v>0</v>
      </c>
      <c r="E13" s="21">
        <v>0</v>
      </c>
      <c r="F13" s="21">
        <v>0</v>
      </c>
      <c r="G13" s="21"/>
      <c r="H13" s="21"/>
      <c r="I13" s="21"/>
      <c r="J13" s="21"/>
      <c r="K13" s="21"/>
      <c r="L13" s="22"/>
    </row>
    <row r="14" spans="1:12" ht="15" hidden="1">
      <c r="A14" s="23" t="s">
        <v>24</v>
      </c>
      <c r="B14" s="24" t="s">
        <v>73</v>
      </c>
      <c r="C14" s="20">
        <v>0</v>
      </c>
      <c r="D14" s="21">
        <v>0</v>
      </c>
      <c r="E14" s="21">
        <v>0</v>
      </c>
      <c r="F14" s="21">
        <v>100</v>
      </c>
      <c r="G14" s="21"/>
      <c r="H14" s="21"/>
      <c r="I14" s="21"/>
      <c r="J14" s="21"/>
      <c r="K14" s="21"/>
      <c r="L14" s="22"/>
    </row>
    <row r="15" spans="1:12" ht="15">
      <c r="A15" s="23" t="s">
        <v>25</v>
      </c>
      <c r="B15" s="24" t="s">
        <v>64</v>
      </c>
      <c r="C15" s="20">
        <v>0</v>
      </c>
      <c r="D15" s="21">
        <v>1.53</v>
      </c>
      <c r="E15" s="21">
        <v>1.53</v>
      </c>
      <c r="F15" s="21">
        <v>100</v>
      </c>
      <c r="G15" s="21">
        <v>0</v>
      </c>
      <c r="H15" s="21">
        <v>0</v>
      </c>
      <c r="I15" s="21">
        <v>0.99</v>
      </c>
      <c r="J15" s="21">
        <v>0.99</v>
      </c>
      <c r="K15" s="21">
        <v>0.54</v>
      </c>
      <c r="L15" s="22">
        <v>0.54</v>
      </c>
    </row>
    <row r="16" spans="1:12" ht="15">
      <c r="A16" s="23" t="s">
        <v>26</v>
      </c>
      <c r="B16" s="24" t="s">
        <v>18</v>
      </c>
      <c r="C16" s="20">
        <v>16.62</v>
      </c>
      <c r="D16" s="21">
        <v>16.62</v>
      </c>
      <c r="E16" s="21">
        <v>0</v>
      </c>
      <c r="F16" s="21">
        <v>100</v>
      </c>
      <c r="G16" s="25">
        <v>4.1399999999999997</v>
      </c>
      <c r="H16" s="22">
        <v>0</v>
      </c>
      <c r="I16" s="21">
        <v>5.14</v>
      </c>
      <c r="J16" s="21">
        <v>0</v>
      </c>
      <c r="K16" s="21">
        <v>7.34</v>
      </c>
      <c r="L16" s="22">
        <v>0</v>
      </c>
    </row>
    <row r="17" spans="1:12" ht="2.25" hidden="1" customHeight="1">
      <c r="A17" s="23" t="s">
        <v>27</v>
      </c>
      <c r="B17" s="24" t="s">
        <v>77</v>
      </c>
      <c r="C17" s="20" t="e">
        <f>#REF!+#REF!-#REF!</f>
        <v>#REF!</v>
      </c>
      <c r="D17" s="21">
        <v>17</v>
      </c>
      <c r="E17" s="21">
        <v>17</v>
      </c>
      <c r="F17" s="21">
        <v>100</v>
      </c>
      <c r="G17" s="21"/>
      <c r="H17" s="21"/>
      <c r="I17" s="21"/>
      <c r="J17" s="21"/>
      <c r="K17" s="21"/>
      <c r="L17" s="22"/>
    </row>
    <row r="18" spans="1:12" ht="15" hidden="1">
      <c r="A18" s="23" t="s">
        <v>28</v>
      </c>
      <c r="B18" s="24" t="s">
        <v>78</v>
      </c>
      <c r="C18" s="20">
        <v>0</v>
      </c>
      <c r="D18" s="21">
        <v>0</v>
      </c>
      <c r="E18" s="21">
        <v>0</v>
      </c>
      <c r="F18" s="21">
        <v>100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2">
        <v>0</v>
      </c>
    </row>
    <row r="19" spans="1:12" ht="0.75" hidden="1" customHeight="1">
      <c r="A19" s="23" t="s">
        <v>29</v>
      </c>
      <c r="B19" s="24" t="s">
        <v>61</v>
      </c>
      <c r="C19" s="20" t="e">
        <f>#REF!+#REF!-#REF!</f>
        <v>#REF!</v>
      </c>
      <c r="D19" s="21"/>
      <c r="E19" s="21"/>
      <c r="F19" s="21"/>
      <c r="G19" s="21"/>
      <c r="H19" s="21"/>
      <c r="I19" s="21"/>
      <c r="J19" s="21"/>
      <c r="K19" s="21"/>
      <c r="L19" s="22"/>
    </row>
    <row r="20" spans="1:12" ht="15" hidden="1">
      <c r="A20" s="23"/>
      <c r="B20" s="15"/>
      <c r="C20" s="26"/>
      <c r="D20" s="21"/>
      <c r="E20" s="16"/>
      <c r="F20" s="16"/>
      <c r="G20" s="21"/>
      <c r="H20" s="21"/>
      <c r="I20" s="21"/>
      <c r="J20" s="21"/>
      <c r="K20" s="21"/>
      <c r="L20" s="22"/>
    </row>
    <row r="21" spans="1:12" ht="15" hidden="1">
      <c r="A21" s="23"/>
      <c r="B21" s="15"/>
      <c r="C21" s="26"/>
      <c r="D21" s="21"/>
      <c r="E21" s="16"/>
      <c r="F21" s="16"/>
      <c r="G21" s="21"/>
      <c r="H21" s="21"/>
      <c r="I21" s="21"/>
      <c r="J21" s="21"/>
      <c r="K21" s="21"/>
      <c r="L21" s="22"/>
    </row>
    <row r="22" spans="1:12" ht="18.75" customHeight="1">
      <c r="A22" s="23" t="s">
        <v>30</v>
      </c>
      <c r="B22" s="19" t="s">
        <v>13</v>
      </c>
      <c r="C22" s="10">
        <v>299.01</v>
      </c>
      <c r="D22" s="16">
        <f t="shared" ref="D22:E48" si="1">G22+I22+K22</f>
        <v>1959.8400000000001</v>
      </c>
      <c r="E22" s="16">
        <f t="shared" si="1"/>
        <v>1660.83</v>
      </c>
      <c r="F22" s="16">
        <v>84.74</v>
      </c>
      <c r="G22" s="27">
        <v>696.96</v>
      </c>
      <c r="H22" s="27">
        <v>670.03</v>
      </c>
      <c r="I22" s="27">
        <v>964.94</v>
      </c>
      <c r="J22" s="27">
        <v>963.92</v>
      </c>
      <c r="K22" s="27">
        <v>297.94</v>
      </c>
      <c r="L22" s="18">
        <v>26.88</v>
      </c>
    </row>
    <row r="23" spans="1:12" ht="15">
      <c r="A23" s="23"/>
      <c r="B23" s="15" t="s">
        <v>12</v>
      </c>
      <c r="C23" s="20"/>
      <c r="D23" s="21"/>
      <c r="E23" s="16"/>
      <c r="F23" s="16"/>
      <c r="G23" s="21"/>
      <c r="H23" s="21"/>
      <c r="I23" s="21"/>
      <c r="J23" s="21"/>
      <c r="K23" s="21"/>
      <c r="L23" s="22"/>
    </row>
    <row r="24" spans="1:12" ht="15">
      <c r="A24" s="23" t="s">
        <v>31</v>
      </c>
      <c r="B24" s="15" t="s">
        <v>14</v>
      </c>
      <c r="C24" s="20">
        <v>262.02</v>
      </c>
      <c r="D24" s="21">
        <v>1849.32</v>
      </c>
      <c r="E24" s="21">
        <v>1587.3</v>
      </c>
      <c r="F24" s="21">
        <v>85.83</v>
      </c>
      <c r="G24" s="25">
        <v>658.12</v>
      </c>
      <c r="H24" s="28">
        <v>658.11900000000003</v>
      </c>
      <c r="I24" s="21">
        <v>929.1</v>
      </c>
      <c r="J24" s="21">
        <v>928.97</v>
      </c>
      <c r="K24" s="21">
        <v>262.10000000000002</v>
      </c>
      <c r="L24" s="22">
        <v>0.21</v>
      </c>
    </row>
    <row r="25" spans="1:12" s="2" customFormat="1" ht="18">
      <c r="A25" s="23" t="s">
        <v>32</v>
      </c>
      <c r="B25" s="15" t="s">
        <v>15</v>
      </c>
      <c r="C25" s="20">
        <v>31.31</v>
      </c>
      <c r="D25" s="21">
        <v>90</v>
      </c>
      <c r="E25" s="21">
        <v>58.69</v>
      </c>
      <c r="F25" s="21">
        <v>65.209999999999994</v>
      </c>
      <c r="G25" s="25">
        <v>30</v>
      </c>
      <c r="H25" s="28">
        <v>5.39</v>
      </c>
      <c r="I25" s="21">
        <v>30</v>
      </c>
      <c r="J25" s="21">
        <v>30.84</v>
      </c>
      <c r="K25" s="21">
        <v>30</v>
      </c>
      <c r="L25" s="22">
        <v>22.46</v>
      </c>
    </row>
    <row r="26" spans="1:12" s="2" customFormat="1" ht="18">
      <c r="A26" s="23" t="s">
        <v>33</v>
      </c>
      <c r="B26" s="15" t="s">
        <v>16</v>
      </c>
      <c r="C26" s="20">
        <v>5.68</v>
      </c>
      <c r="D26" s="21">
        <v>16.5</v>
      </c>
      <c r="E26" s="21">
        <v>10.82</v>
      </c>
      <c r="F26" s="21">
        <v>65.569999999999993</v>
      </c>
      <c r="G26" s="25">
        <v>7.5</v>
      </c>
      <c r="H26" s="28">
        <v>5.18</v>
      </c>
      <c r="I26" s="21">
        <v>4.5</v>
      </c>
      <c r="J26" s="21">
        <v>2.77</v>
      </c>
      <c r="K26" s="21">
        <v>4.5</v>
      </c>
      <c r="L26" s="22">
        <v>2.87</v>
      </c>
    </row>
    <row r="27" spans="1:12" s="2" customFormat="1" ht="18">
      <c r="A27" s="23" t="s">
        <v>34</v>
      </c>
      <c r="B27" s="15" t="s">
        <v>46</v>
      </c>
      <c r="C27" s="20">
        <v>0</v>
      </c>
      <c r="D27" s="21">
        <v>4.0199999999999996</v>
      </c>
      <c r="E27" s="21">
        <v>4.0199999999999996</v>
      </c>
      <c r="F27" s="21">
        <v>100</v>
      </c>
      <c r="G27" s="25">
        <v>1.34</v>
      </c>
      <c r="H27" s="28">
        <v>1.34</v>
      </c>
      <c r="I27" s="21">
        <v>1.34</v>
      </c>
      <c r="J27" s="21">
        <v>1.34</v>
      </c>
      <c r="K27" s="21">
        <v>1.34</v>
      </c>
      <c r="L27" s="22">
        <v>1.34</v>
      </c>
    </row>
    <row r="28" spans="1:12" s="2" customFormat="1" ht="17.25" customHeight="1">
      <c r="A28" s="23" t="s">
        <v>35</v>
      </c>
      <c r="B28" s="19" t="s">
        <v>17</v>
      </c>
      <c r="C28" s="10">
        <v>0.06</v>
      </c>
      <c r="D28" s="29">
        <f>G28+I28+K28</f>
        <v>60.21</v>
      </c>
      <c r="E28" s="29">
        <f t="shared" si="1"/>
        <v>60.15</v>
      </c>
      <c r="F28" s="16">
        <v>99.9</v>
      </c>
      <c r="G28" s="30">
        <v>20.07</v>
      </c>
      <c r="H28" s="31">
        <v>16.95</v>
      </c>
      <c r="I28" s="29">
        <v>20.07</v>
      </c>
      <c r="J28" s="29">
        <f t="shared" ref="J28:L28" si="2">SUM(J30:J40)</f>
        <v>3.51</v>
      </c>
      <c r="K28" s="29">
        <f t="shared" si="2"/>
        <v>20.07</v>
      </c>
      <c r="L28" s="32">
        <f t="shared" si="2"/>
        <v>39.69</v>
      </c>
    </row>
    <row r="29" spans="1:12" s="2" customFormat="1" ht="15.75" customHeight="1">
      <c r="A29" s="23"/>
      <c r="B29" s="15" t="s">
        <v>12</v>
      </c>
      <c r="C29" s="20"/>
      <c r="D29" s="33"/>
      <c r="E29" s="29"/>
      <c r="F29" s="16"/>
      <c r="G29" s="33"/>
      <c r="H29" s="33"/>
      <c r="I29" s="33"/>
      <c r="J29" s="33"/>
      <c r="K29" s="33"/>
      <c r="L29" s="34"/>
    </row>
    <row r="30" spans="1:12" s="2" customFormat="1" ht="16.5" customHeight="1">
      <c r="A30" s="23" t="s">
        <v>38</v>
      </c>
      <c r="B30" s="15" t="s">
        <v>45</v>
      </c>
      <c r="C30" s="20">
        <f>D30-E30</f>
        <v>0</v>
      </c>
      <c r="D30" s="33">
        <f t="shared" si="1"/>
        <v>2.0099999999999998</v>
      </c>
      <c r="E30" s="33">
        <f t="shared" si="1"/>
        <v>2.0099999999999998</v>
      </c>
      <c r="F30" s="21">
        <v>100</v>
      </c>
      <c r="G30" s="35">
        <v>0.55000000000000004</v>
      </c>
      <c r="H30" s="35">
        <v>0.55000000000000004</v>
      </c>
      <c r="I30" s="33">
        <v>0.73</v>
      </c>
      <c r="J30" s="33">
        <v>0.73</v>
      </c>
      <c r="K30" s="34">
        <v>0.73</v>
      </c>
      <c r="L30" s="34">
        <v>0.73</v>
      </c>
    </row>
    <row r="31" spans="1:12" s="2" customFormat="1" ht="16.5" customHeight="1">
      <c r="A31" s="23" t="s">
        <v>39</v>
      </c>
      <c r="B31" s="15" t="s">
        <v>84</v>
      </c>
      <c r="C31" s="20">
        <f>D31-E31</f>
        <v>0</v>
      </c>
      <c r="D31" s="33">
        <f t="shared" si="1"/>
        <v>4</v>
      </c>
      <c r="E31" s="33">
        <f t="shared" si="1"/>
        <v>4</v>
      </c>
      <c r="F31" s="21">
        <v>100</v>
      </c>
      <c r="G31" s="35">
        <v>2</v>
      </c>
      <c r="H31" s="33">
        <v>0</v>
      </c>
      <c r="I31" s="33"/>
      <c r="J31" s="33"/>
      <c r="K31" s="33">
        <v>2</v>
      </c>
      <c r="L31" s="34">
        <v>4</v>
      </c>
    </row>
    <row r="32" spans="1:12" s="2" customFormat="1" ht="16.5" customHeight="1">
      <c r="A32" s="23" t="s">
        <v>41</v>
      </c>
      <c r="B32" s="15" t="s">
        <v>47</v>
      </c>
      <c r="C32" s="20">
        <f>D32-E32</f>
        <v>0</v>
      </c>
      <c r="D32" s="33">
        <f t="shared" si="1"/>
        <v>2.0499999999999998</v>
      </c>
      <c r="E32" s="33">
        <f t="shared" si="1"/>
        <v>2.0499999999999998</v>
      </c>
      <c r="F32" s="21">
        <f t="shared" ref="F32:F46" si="3">E32/D32*100</f>
        <v>100</v>
      </c>
      <c r="G32" s="35">
        <v>0</v>
      </c>
      <c r="H32" s="33">
        <v>0</v>
      </c>
      <c r="I32" s="33">
        <v>2.0499999999999998</v>
      </c>
      <c r="J32" s="33">
        <v>2.0499999999999998</v>
      </c>
      <c r="K32" s="33"/>
      <c r="L32" s="34"/>
    </row>
    <row r="33" spans="1:12" s="2" customFormat="1" ht="16.5" customHeight="1">
      <c r="A33" s="23" t="s">
        <v>42</v>
      </c>
      <c r="B33" s="15" t="s">
        <v>44</v>
      </c>
      <c r="C33" s="20" t="e">
        <f>#REF!+#REF!-#REF!</f>
        <v>#REF!</v>
      </c>
      <c r="D33" s="33">
        <f t="shared" si="1"/>
        <v>0.45</v>
      </c>
      <c r="E33" s="33">
        <f t="shared" si="1"/>
        <v>0.45</v>
      </c>
      <c r="F33" s="21">
        <f t="shared" si="3"/>
        <v>100</v>
      </c>
      <c r="G33" s="35"/>
      <c r="H33" s="33">
        <v>0</v>
      </c>
      <c r="I33" s="33">
        <v>0.45</v>
      </c>
      <c r="J33" s="33">
        <v>0.45</v>
      </c>
      <c r="K33" s="33"/>
      <c r="L33" s="34"/>
    </row>
    <row r="34" spans="1:12" s="2" customFormat="1" ht="0.75" hidden="1" customHeight="1">
      <c r="A34" s="23" t="s">
        <v>43</v>
      </c>
      <c r="B34" s="15" t="s">
        <v>69</v>
      </c>
      <c r="C34" s="20" t="e">
        <f>#REF!+#REF!-#REF!</f>
        <v>#REF!</v>
      </c>
      <c r="D34" s="33">
        <f t="shared" si="1"/>
        <v>0</v>
      </c>
      <c r="E34" s="33">
        <f t="shared" si="1"/>
        <v>0</v>
      </c>
      <c r="F34" s="21" t="e">
        <f t="shared" si="3"/>
        <v>#DIV/0!</v>
      </c>
      <c r="G34" s="35">
        <v>0</v>
      </c>
      <c r="H34" s="33"/>
      <c r="I34" s="33"/>
      <c r="J34" s="33"/>
      <c r="K34" s="33"/>
      <c r="L34" s="34"/>
    </row>
    <row r="35" spans="1:12" s="2" customFormat="1" ht="21" customHeight="1">
      <c r="A35" s="23" t="s">
        <v>51</v>
      </c>
      <c r="B35" s="36" t="s">
        <v>58</v>
      </c>
      <c r="C35" s="20">
        <f>D35-E35</f>
        <v>0</v>
      </c>
      <c r="D35" s="33">
        <f t="shared" si="1"/>
        <v>0.84000000000000008</v>
      </c>
      <c r="E35" s="33">
        <f t="shared" si="1"/>
        <v>0.84000000000000008</v>
      </c>
      <c r="F35" s="21">
        <f t="shared" si="3"/>
        <v>100</v>
      </c>
      <c r="G35" s="35">
        <v>0.28000000000000003</v>
      </c>
      <c r="H35" s="35">
        <v>0</v>
      </c>
      <c r="I35" s="33">
        <v>0.28000000000000003</v>
      </c>
      <c r="J35" s="33">
        <v>0.28000000000000003</v>
      </c>
      <c r="K35" s="33">
        <v>0.28000000000000003</v>
      </c>
      <c r="L35" s="34">
        <v>0.56000000000000005</v>
      </c>
    </row>
    <row r="36" spans="1:12" s="2" customFormat="1" ht="20.25" hidden="1" customHeight="1">
      <c r="A36" s="23" t="s">
        <v>52</v>
      </c>
      <c r="B36" s="15" t="s">
        <v>67</v>
      </c>
      <c r="C36" s="20" t="e">
        <f>#REF!+#REF!-#REF!</f>
        <v>#REF!</v>
      </c>
      <c r="D36" s="21">
        <f t="shared" si="1"/>
        <v>0</v>
      </c>
      <c r="E36" s="21">
        <f t="shared" si="1"/>
        <v>0</v>
      </c>
      <c r="F36" s="21" t="e">
        <f t="shared" si="3"/>
        <v>#DIV/0!</v>
      </c>
      <c r="G36" s="21"/>
      <c r="H36" s="21"/>
      <c r="I36" s="21"/>
      <c r="J36" s="21"/>
      <c r="K36" s="21"/>
      <c r="L36" s="22"/>
    </row>
    <row r="37" spans="1:12" s="2" customFormat="1" ht="41.25" hidden="1" customHeight="1">
      <c r="A37" s="23" t="s">
        <v>53</v>
      </c>
      <c r="B37" s="15" t="s">
        <v>57</v>
      </c>
      <c r="C37" s="20">
        <v>0</v>
      </c>
      <c r="D37" s="21">
        <f t="shared" ref="D37:D38" si="4">G37+I37+K37</f>
        <v>0</v>
      </c>
      <c r="E37" s="21">
        <f t="shared" ref="E37:E38" si="5">H37+J37+L37</f>
        <v>0</v>
      </c>
      <c r="F37" s="21">
        <v>0</v>
      </c>
      <c r="G37" s="21"/>
      <c r="H37" s="21"/>
      <c r="I37" s="33"/>
      <c r="J37" s="33"/>
      <c r="K37" s="21"/>
      <c r="L37" s="22"/>
    </row>
    <row r="38" spans="1:12" s="2" customFormat="1" ht="0.75" hidden="1" customHeight="1">
      <c r="A38" s="23" t="s">
        <v>54</v>
      </c>
      <c r="B38" s="15" t="s">
        <v>60</v>
      </c>
      <c r="C38" s="20">
        <v>0</v>
      </c>
      <c r="D38" s="21">
        <f t="shared" si="4"/>
        <v>0</v>
      </c>
      <c r="E38" s="21">
        <f t="shared" si="5"/>
        <v>0</v>
      </c>
      <c r="F38" s="21">
        <v>0</v>
      </c>
      <c r="G38" s="21"/>
      <c r="H38" s="21"/>
      <c r="I38" s="21">
        <v>0</v>
      </c>
      <c r="J38" s="21"/>
      <c r="K38" s="21"/>
      <c r="L38" s="22"/>
    </row>
    <row r="39" spans="1:12" s="2" customFormat="1" ht="20.25" customHeight="1">
      <c r="A39" s="23" t="s">
        <v>65</v>
      </c>
      <c r="B39" s="15" t="s">
        <v>59</v>
      </c>
      <c r="C39" s="20">
        <v>0.06</v>
      </c>
      <c r="D39" s="21">
        <f t="shared" ref="D39" si="6">G39+I39+K39</f>
        <v>50.86</v>
      </c>
      <c r="E39" s="21">
        <f t="shared" ref="E39" si="7">H39+J39+L39</f>
        <v>50.8</v>
      </c>
      <c r="F39" s="21">
        <v>99.88</v>
      </c>
      <c r="G39" s="21">
        <v>17.239999999999998</v>
      </c>
      <c r="H39" s="21">
        <v>16.399999999999999</v>
      </c>
      <c r="I39" s="21">
        <v>16.559999999999999</v>
      </c>
      <c r="J39" s="21"/>
      <c r="K39" s="21">
        <v>17.059999999999999</v>
      </c>
      <c r="L39" s="22">
        <v>34.4</v>
      </c>
    </row>
    <row r="40" spans="1:12" s="2" customFormat="1" ht="16.5" hidden="1" customHeight="1">
      <c r="A40" s="23" t="s">
        <v>70</v>
      </c>
      <c r="B40" s="36" t="s">
        <v>68</v>
      </c>
      <c r="C40" s="20">
        <v>0</v>
      </c>
      <c r="D40" s="33">
        <f t="shared" si="1"/>
        <v>0</v>
      </c>
      <c r="E40" s="33">
        <f t="shared" si="1"/>
        <v>0</v>
      </c>
      <c r="F40" s="21" t="e">
        <f t="shared" si="3"/>
        <v>#DIV/0!</v>
      </c>
      <c r="G40" s="33">
        <v>0</v>
      </c>
      <c r="H40" s="33">
        <v>0</v>
      </c>
      <c r="I40" s="21">
        <v>0</v>
      </c>
      <c r="J40" s="21">
        <v>0</v>
      </c>
      <c r="K40" s="33">
        <v>0</v>
      </c>
      <c r="L40" s="34">
        <v>0</v>
      </c>
    </row>
    <row r="41" spans="1:12" s="2" customFormat="1" ht="18">
      <c r="A41" s="23" t="s">
        <v>36</v>
      </c>
      <c r="B41" s="19" t="s">
        <v>20</v>
      </c>
      <c r="C41" s="37">
        <f>D41-E41</f>
        <v>7.25</v>
      </c>
      <c r="D41" s="16">
        <v>10.18</v>
      </c>
      <c r="E41" s="16">
        <v>2.93</v>
      </c>
      <c r="F41" s="16">
        <f t="shared" si="3"/>
        <v>28.781925343811398</v>
      </c>
      <c r="G41" s="16">
        <v>2.56</v>
      </c>
      <c r="H41" s="16">
        <v>0</v>
      </c>
      <c r="I41" s="16">
        <v>5.0599999999999996</v>
      </c>
      <c r="J41" s="16">
        <v>0</v>
      </c>
      <c r="K41" s="16">
        <v>2.56</v>
      </c>
      <c r="L41" s="18">
        <v>2.93</v>
      </c>
    </row>
    <row r="42" spans="1:12" s="2" customFormat="1" ht="18.75" customHeight="1">
      <c r="A42" s="23"/>
      <c r="B42" s="15" t="s">
        <v>12</v>
      </c>
      <c r="C42" s="26"/>
      <c r="D42" s="21"/>
      <c r="E42" s="16"/>
      <c r="F42" s="21"/>
      <c r="G42" s="21"/>
      <c r="H42" s="21"/>
      <c r="I42" s="21"/>
      <c r="J42" s="21"/>
      <c r="K42" s="21"/>
      <c r="L42" s="22"/>
    </row>
    <row r="43" spans="1:12" s="2" customFormat="1" ht="18">
      <c r="A43" s="23" t="s">
        <v>62</v>
      </c>
      <c r="B43" s="15" t="s">
        <v>55</v>
      </c>
      <c r="C43" s="20">
        <f>D43-E43</f>
        <v>5.4</v>
      </c>
      <c r="D43" s="21">
        <f t="shared" ref="D43" si="8">G43+I43+K43</f>
        <v>7.68</v>
      </c>
      <c r="E43" s="21">
        <f t="shared" ref="E43" si="9">H43+J43+L43</f>
        <v>2.2799999999999998</v>
      </c>
      <c r="F43" s="21">
        <v>29.69</v>
      </c>
      <c r="G43" s="21">
        <v>2.56</v>
      </c>
      <c r="H43" s="21">
        <v>0</v>
      </c>
      <c r="I43" s="21">
        <v>2.56</v>
      </c>
      <c r="J43" s="21">
        <v>0</v>
      </c>
      <c r="K43" s="21">
        <v>2.56</v>
      </c>
      <c r="L43" s="22">
        <v>2.2799999999999998</v>
      </c>
    </row>
    <row r="44" spans="1:12" s="2" customFormat="1" ht="36" customHeight="1">
      <c r="A44" s="23" t="s">
        <v>63</v>
      </c>
      <c r="B44" s="38" t="s">
        <v>71</v>
      </c>
      <c r="C44" s="20">
        <f>D44-E44</f>
        <v>1.85</v>
      </c>
      <c r="D44" s="21">
        <f t="shared" si="1"/>
        <v>2.5</v>
      </c>
      <c r="E44" s="21">
        <f t="shared" si="1"/>
        <v>0.65</v>
      </c>
      <c r="F44" s="21">
        <f t="shared" si="3"/>
        <v>26</v>
      </c>
      <c r="G44" s="21">
        <v>0</v>
      </c>
      <c r="H44" s="21">
        <v>0</v>
      </c>
      <c r="I44" s="21">
        <v>2.5</v>
      </c>
      <c r="J44" s="21">
        <v>0</v>
      </c>
      <c r="K44" s="21">
        <v>0</v>
      </c>
      <c r="L44" s="22">
        <v>0.65</v>
      </c>
    </row>
    <row r="45" spans="1:12" s="2" customFormat="1" ht="18" hidden="1">
      <c r="A45" s="39"/>
      <c r="B45" s="38"/>
      <c r="C45" s="26"/>
      <c r="D45" s="21"/>
      <c r="E45" s="21"/>
      <c r="F45" s="21" t="e">
        <f t="shared" si="3"/>
        <v>#DIV/0!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2">
        <v>0</v>
      </c>
    </row>
    <row r="46" spans="1:12" s="2" customFormat="1" ht="18" hidden="1">
      <c r="A46" s="39"/>
      <c r="B46" s="38"/>
      <c r="C46" s="26"/>
      <c r="D46" s="21"/>
      <c r="E46" s="21"/>
      <c r="F46" s="21" t="e">
        <f t="shared" si="3"/>
        <v>#DIV/0!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2">
        <v>0</v>
      </c>
    </row>
    <row r="47" spans="1:12" s="2" customFormat="1" ht="37.5" customHeight="1">
      <c r="A47" s="39" t="s">
        <v>37</v>
      </c>
      <c r="B47" s="38" t="s">
        <v>49</v>
      </c>
      <c r="C47" s="10">
        <v>347.95</v>
      </c>
      <c r="D47" s="16">
        <f t="shared" si="1"/>
        <v>447.41999999999996</v>
      </c>
      <c r="E47" s="16">
        <f t="shared" si="1"/>
        <v>99.47</v>
      </c>
      <c r="F47" s="16">
        <v>22.23</v>
      </c>
      <c r="G47" s="16">
        <v>149.13999999999999</v>
      </c>
      <c r="H47" s="16">
        <v>0</v>
      </c>
      <c r="I47" s="16">
        <v>149.13999999999999</v>
      </c>
      <c r="J47" s="16">
        <v>65.95</v>
      </c>
      <c r="K47" s="16">
        <v>149.13999999999999</v>
      </c>
      <c r="L47" s="18">
        <v>33.520000000000003</v>
      </c>
    </row>
    <row r="48" spans="1:12" s="2" customFormat="1" ht="38.25" customHeight="1" thickBot="1">
      <c r="A48" s="39" t="s">
        <v>48</v>
      </c>
      <c r="B48" s="38" t="s">
        <v>66</v>
      </c>
      <c r="C48" s="10">
        <v>14.97</v>
      </c>
      <c r="D48" s="40">
        <f t="shared" si="1"/>
        <v>16.200000000000003</v>
      </c>
      <c r="E48" s="40">
        <f t="shared" si="1"/>
        <v>1.23</v>
      </c>
      <c r="F48" s="16">
        <v>7.59</v>
      </c>
      <c r="G48" s="40">
        <v>5.4</v>
      </c>
      <c r="H48" s="40">
        <v>0</v>
      </c>
      <c r="I48" s="40">
        <v>5.4</v>
      </c>
      <c r="J48" s="40">
        <v>0</v>
      </c>
      <c r="K48" s="40">
        <v>5.4</v>
      </c>
      <c r="L48" s="41">
        <v>1.23</v>
      </c>
    </row>
    <row r="49" spans="1:12" s="2" customFormat="1" ht="23.25" customHeight="1" thickBot="1">
      <c r="A49" s="42"/>
      <c r="B49" s="43" t="s">
        <v>8</v>
      </c>
      <c r="C49" s="44">
        <f>C7+C8+C9+C22+C28+C41+C47+C48</f>
        <v>737.84</v>
      </c>
      <c r="D49" s="44">
        <f>D7+D8+D9+D22+D28+D41+D47+D48</f>
        <v>3210.43</v>
      </c>
      <c r="E49" s="44">
        <f>E7+E8+E9+E22+E28+E41+E47+E48</f>
        <v>2472.5899999999997</v>
      </c>
      <c r="F49" s="44"/>
      <c r="G49" s="44">
        <f>G7+G8+G9+G22+G28+G41+G47+G48</f>
        <v>1111.0800000000002</v>
      </c>
      <c r="H49" s="44">
        <f>H7+H8+H9+H22+H28+H41+H47+H48</f>
        <v>909.67000000000007</v>
      </c>
      <c r="I49" s="44">
        <v>1383.55</v>
      </c>
      <c r="J49" s="44">
        <f>J7+J8+J9+J22+J28+J41+J47</f>
        <v>1251.19</v>
      </c>
      <c r="K49" s="44">
        <v>715.8</v>
      </c>
      <c r="L49" s="44">
        <v>311.73</v>
      </c>
    </row>
    <row r="50" spans="1:12" s="2" customFormat="1" ht="8.25" customHeight="1">
      <c r="A50" s="45"/>
      <c r="B50" s="46"/>
      <c r="C50" s="46"/>
      <c r="D50" s="46"/>
      <c r="E50" s="46"/>
      <c r="F50" s="46"/>
      <c r="G50" s="47"/>
      <c r="H50" s="47"/>
      <c r="I50" s="47"/>
      <c r="J50" s="47"/>
      <c r="K50" s="47"/>
      <c r="L50" s="47"/>
    </row>
    <row r="51" spans="1:12" s="2" customFormat="1" ht="18">
      <c r="A51" s="45"/>
      <c r="B51" s="46" t="s">
        <v>50</v>
      </c>
      <c r="C51" s="46"/>
      <c r="D51" s="46"/>
      <c r="E51" s="46"/>
      <c r="F51" s="48"/>
      <c r="G51" s="47"/>
      <c r="H51" s="47" t="s">
        <v>79</v>
      </c>
      <c r="I51" s="47"/>
      <c r="J51" s="47"/>
      <c r="K51" s="47"/>
      <c r="L51" s="47"/>
    </row>
    <row r="52" spans="1:12" s="2" customFormat="1" ht="16.5" customHeight="1">
      <c r="A52" s="45"/>
      <c r="B52" s="46"/>
      <c r="C52" s="46"/>
      <c r="D52" s="46"/>
      <c r="E52" s="46"/>
      <c r="F52" s="49" t="s">
        <v>40</v>
      </c>
      <c r="G52" s="47"/>
      <c r="H52" s="47"/>
      <c r="I52" s="47"/>
      <c r="J52" s="47"/>
      <c r="K52" s="47"/>
      <c r="L52" s="47"/>
    </row>
    <row r="53" spans="1:12" s="2" customFormat="1" ht="18">
      <c r="A53" s="45"/>
      <c r="B53" s="46" t="s">
        <v>80</v>
      </c>
      <c r="C53" s="46"/>
      <c r="D53" s="46"/>
      <c r="E53" s="46"/>
      <c r="F53" s="46"/>
      <c r="G53" s="47"/>
      <c r="H53" s="47" t="s">
        <v>81</v>
      </c>
      <c r="I53" s="47"/>
      <c r="J53" s="47"/>
      <c r="K53" s="47"/>
      <c r="L53" s="47"/>
    </row>
    <row r="54" spans="1:12" s="2" customFormat="1" ht="18">
      <c r="A54" s="45"/>
      <c r="B54" s="46"/>
      <c r="C54" s="46"/>
      <c r="D54" s="46"/>
      <c r="E54" s="46"/>
      <c r="F54" s="46"/>
      <c r="G54" s="47"/>
      <c r="H54" s="47"/>
      <c r="I54" s="47"/>
      <c r="J54" s="47"/>
      <c r="K54" s="47"/>
      <c r="L54" s="47"/>
    </row>
    <row r="55" spans="1:12" s="2" customFormat="1" ht="38.25" customHeight="1">
      <c r="A55" s="1"/>
      <c r="B55" s="1"/>
      <c r="C55" s="1"/>
      <c r="D55" s="1"/>
      <c r="E55" s="1"/>
      <c r="F55" s="1"/>
    </row>
    <row r="56" spans="1:12" s="2" customFormat="1" ht="18">
      <c r="A56" s="1"/>
      <c r="B56" s="1"/>
      <c r="C56" s="1"/>
      <c r="D56" s="1"/>
      <c r="E56" s="1"/>
      <c r="F56" s="1"/>
    </row>
    <row r="57" spans="1:12" s="2" customFormat="1" ht="40.5" customHeight="1">
      <c r="A57" s="1"/>
      <c r="B57" s="1"/>
      <c r="C57" s="1"/>
      <c r="D57" s="1"/>
      <c r="E57" s="1"/>
      <c r="F57" s="1"/>
    </row>
    <row r="58" spans="1:12" s="2" customFormat="1" ht="18">
      <c r="A58"/>
      <c r="B58" s="3"/>
      <c r="C58" s="3"/>
      <c r="D58" s="3"/>
      <c r="E58" s="3"/>
      <c r="F58" s="3"/>
    </row>
    <row r="59" spans="1:12" s="2" customFormat="1" ht="18">
      <c r="A59"/>
      <c r="B59" s="3"/>
      <c r="C59" s="3"/>
      <c r="D59" s="3"/>
      <c r="E59" s="3"/>
      <c r="F59" s="3"/>
    </row>
    <row r="60" spans="1:12" s="2" customFormat="1" ht="18">
      <c r="A60"/>
      <c r="B60" s="3"/>
      <c r="C60" s="3"/>
      <c r="D60" s="3"/>
      <c r="E60" s="3"/>
      <c r="F60" s="3"/>
    </row>
    <row r="61" spans="1:12">
      <c r="B61" s="3"/>
      <c r="C61" s="3"/>
      <c r="D61" s="3"/>
      <c r="E61" s="3"/>
      <c r="F61" s="3"/>
    </row>
    <row r="62" spans="1:12">
      <c r="B62" s="3"/>
      <c r="C62" s="3"/>
      <c r="D62" s="3"/>
      <c r="E62" s="3"/>
      <c r="F62" s="3"/>
    </row>
    <row r="63" spans="1:12">
      <c r="B63" s="3"/>
      <c r="C63" s="3"/>
      <c r="D63" s="3"/>
      <c r="E63" s="3"/>
      <c r="F63" s="3"/>
    </row>
    <row r="64" spans="1:12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  <row r="94" spans="2:6">
      <c r="B94" s="3"/>
      <c r="C94" s="3"/>
      <c r="D94" s="3"/>
      <c r="E94" s="3"/>
      <c r="F94" s="3"/>
    </row>
    <row r="95" spans="2:6">
      <c r="B95" s="3"/>
      <c r="C95" s="3"/>
      <c r="D95" s="3"/>
      <c r="E95" s="3"/>
      <c r="F95" s="3"/>
    </row>
    <row r="96" spans="2:6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3"/>
  <sheetViews>
    <sheetView view="pageLayout" zoomScale="96" zoomScalePageLayoutView="96" workbookViewId="0">
      <selection sqref="A1:L55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14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14.25">
      <c r="A2" s="64" t="s">
        <v>74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15.75" thickBot="1">
      <c r="A3" s="65" t="s">
        <v>56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ht="14.25">
      <c r="A4" s="66" t="s">
        <v>0</v>
      </c>
      <c r="B4" s="69" t="s">
        <v>9</v>
      </c>
      <c r="C4" s="71" t="s">
        <v>90</v>
      </c>
      <c r="D4" s="74" t="s">
        <v>86</v>
      </c>
      <c r="E4" s="69"/>
      <c r="F4" s="69"/>
      <c r="G4" s="69" t="s">
        <v>4</v>
      </c>
      <c r="H4" s="69"/>
      <c r="I4" s="69"/>
      <c r="J4" s="69"/>
      <c r="K4" s="69"/>
      <c r="L4" s="76"/>
    </row>
    <row r="5" spans="1:12" ht="14.25">
      <c r="A5" s="67"/>
      <c r="B5" s="61"/>
      <c r="C5" s="72"/>
      <c r="D5" s="75"/>
      <c r="E5" s="61"/>
      <c r="F5" s="61"/>
      <c r="G5" s="61" t="s">
        <v>87</v>
      </c>
      <c r="H5" s="61"/>
      <c r="I5" s="61" t="s">
        <v>88</v>
      </c>
      <c r="J5" s="61"/>
      <c r="K5" s="61" t="s">
        <v>89</v>
      </c>
      <c r="L5" s="62"/>
    </row>
    <row r="6" spans="1:12" ht="37.5" customHeight="1" thickBot="1">
      <c r="A6" s="68"/>
      <c r="B6" s="70"/>
      <c r="C6" s="73"/>
      <c r="D6" s="4" t="s">
        <v>1</v>
      </c>
      <c r="E6" s="50" t="s">
        <v>2</v>
      </c>
      <c r="F6" s="6" t="s">
        <v>3</v>
      </c>
      <c r="G6" s="50" t="s">
        <v>1</v>
      </c>
      <c r="H6" s="50" t="s">
        <v>2</v>
      </c>
      <c r="I6" s="4" t="s">
        <v>1</v>
      </c>
      <c r="J6" s="50" t="s">
        <v>2</v>
      </c>
      <c r="K6" s="4" t="s">
        <v>1</v>
      </c>
      <c r="L6" s="7" t="s">
        <v>2</v>
      </c>
    </row>
    <row r="7" spans="1:12" ht="15">
      <c r="A7" s="8">
        <v>1</v>
      </c>
      <c r="B7" s="9" t="s">
        <v>10</v>
      </c>
      <c r="C7" s="10">
        <v>87.88</v>
      </c>
      <c r="D7" s="11">
        <v>590.49</v>
      </c>
      <c r="E7" s="11">
        <v>502.61</v>
      </c>
      <c r="F7" s="11">
        <v>85.12</v>
      </c>
      <c r="G7" s="11">
        <v>190.82599999999999</v>
      </c>
      <c r="H7" s="11">
        <v>150.619</v>
      </c>
      <c r="I7" s="11">
        <v>199.82599999999999</v>
      </c>
      <c r="J7" s="12">
        <v>178.6</v>
      </c>
      <c r="K7" s="11">
        <v>199.82599999999999</v>
      </c>
      <c r="L7" s="13">
        <v>173.38499999999999</v>
      </c>
    </row>
    <row r="8" spans="1:12" ht="15">
      <c r="A8" s="14">
        <v>2</v>
      </c>
      <c r="B8" s="15" t="s">
        <v>11</v>
      </c>
      <c r="C8" s="10">
        <v>9.19</v>
      </c>
      <c r="D8" s="16">
        <v>129.9</v>
      </c>
      <c r="E8" s="16">
        <v>122.27</v>
      </c>
      <c r="F8" s="16">
        <v>94.13</v>
      </c>
      <c r="G8" s="16">
        <v>41.981999999999999</v>
      </c>
      <c r="H8" s="16">
        <v>40.915999999999997</v>
      </c>
      <c r="I8" s="16">
        <v>43.962000000000003</v>
      </c>
      <c r="J8" s="17">
        <v>41.543999999999997</v>
      </c>
      <c r="K8" s="16">
        <v>43.962000000000003</v>
      </c>
      <c r="L8" s="18">
        <v>39.81</v>
      </c>
    </row>
    <row r="9" spans="1:12" ht="15">
      <c r="A9" s="14">
        <v>3</v>
      </c>
      <c r="B9" s="19" t="s">
        <v>19</v>
      </c>
      <c r="C9" s="10">
        <v>32.729999999999997</v>
      </c>
      <c r="D9" s="16">
        <v>44.32</v>
      </c>
      <c r="E9" s="16">
        <v>11.59</v>
      </c>
      <c r="F9" s="16">
        <v>26</v>
      </c>
      <c r="G9" s="16">
        <f t="shared" ref="G9:L9" si="0">SUM(G11:G21)</f>
        <v>14.569000000000001</v>
      </c>
      <c r="H9" s="16">
        <f t="shared" si="0"/>
        <v>0</v>
      </c>
      <c r="I9" s="16">
        <f>SUM(I11:I21)</f>
        <v>16.850000000000001</v>
      </c>
      <c r="J9" s="16">
        <f t="shared" si="0"/>
        <v>0</v>
      </c>
      <c r="K9" s="16">
        <f t="shared" si="0"/>
        <v>12.9</v>
      </c>
      <c r="L9" s="18">
        <f t="shared" si="0"/>
        <v>11.587999999999999</v>
      </c>
    </row>
    <row r="10" spans="1:12" ht="15.75" customHeight="1">
      <c r="A10" s="14"/>
      <c r="B10" s="15" t="s">
        <v>12</v>
      </c>
      <c r="C10" s="20"/>
      <c r="D10" s="21"/>
      <c r="E10" s="16"/>
      <c r="F10" s="16"/>
      <c r="G10" s="21"/>
      <c r="H10" s="21"/>
      <c r="I10" s="21"/>
      <c r="J10" s="21"/>
      <c r="K10" s="21"/>
      <c r="L10" s="22"/>
    </row>
    <row r="11" spans="1:12" ht="0.75" hidden="1" customHeight="1">
      <c r="A11" s="23" t="s">
        <v>21</v>
      </c>
      <c r="B11" s="15" t="s">
        <v>72</v>
      </c>
      <c r="C11" s="20">
        <v>0</v>
      </c>
      <c r="D11" s="21">
        <v>1.62</v>
      </c>
      <c r="E11" s="21">
        <v>1.62</v>
      </c>
      <c r="F11" s="21">
        <v>99.97</v>
      </c>
      <c r="G11" s="21"/>
      <c r="H11" s="21"/>
      <c r="I11" s="21"/>
      <c r="J11" s="21"/>
      <c r="K11" s="21"/>
      <c r="L11" s="22"/>
    </row>
    <row r="12" spans="1:12" ht="0.75" hidden="1" customHeight="1">
      <c r="A12" s="23" t="s">
        <v>22</v>
      </c>
      <c r="B12" s="15" t="s">
        <v>75</v>
      </c>
      <c r="C12" s="20">
        <v>47.24</v>
      </c>
      <c r="D12" s="21">
        <v>0</v>
      </c>
      <c r="E12" s="21">
        <v>0</v>
      </c>
      <c r="F12" s="21">
        <v>0</v>
      </c>
      <c r="G12" s="21"/>
      <c r="H12" s="21"/>
      <c r="I12" s="21"/>
      <c r="J12" s="21"/>
      <c r="K12" s="21"/>
      <c r="L12" s="22"/>
    </row>
    <row r="13" spans="1:12" ht="3" hidden="1" customHeight="1">
      <c r="A13" s="23" t="s">
        <v>23</v>
      </c>
      <c r="B13" s="24" t="s">
        <v>76</v>
      </c>
      <c r="C13" s="20">
        <v>4.5999999999999996</v>
      </c>
      <c r="D13" s="21">
        <v>0</v>
      </c>
      <c r="E13" s="21">
        <v>0</v>
      </c>
      <c r="F13" s="21">
        <v>0</v>
      </c>
      <c r="G13" s="21"/>
      <c r="H13" s="21"/>
      <c r="I13" s="21"/>
      <c r="J13" s="21"/>
      <c r="K13" s="21"/>
      <c r="L13" s="22"/>
    </row>
    <row r="14" spans="1:12" ht="15" hidden="1">
      <c r="A14" s="23" t="s">
        <v>24</v>
      </c>
      <c r="B14" s="24" t="s">
        <v>73</v>
      </c>
      <c r="C14" s="20">
        <v>0</v>
      </c>
      <c r="D14" s="21">
        <v>0</v>
      </c>
      <c r="E14" s="21">
        <v>0</v>
      </c>
      <c r="F14" s="21">
        <v>100</v>
      </c>
      <c r="G14" s="21"/>
      <c r="H14" s="21"/>
      <c r="I14" s="21"/>
      <c r="J14" s="21"/>
      <c r="K14" s="21"/>
      <c r="L14" s="22"/>
    </row>
    <row r="15" spans="1:12" ht="15">
      <c r="A15" s="23" t="s">
        <v>25</v>
      </c>
      <c r="B15" s="24" t="s">
        <v>64</v>
      </c>
      <c r="C15" s="20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2">
        <v>0</v>
      </c>
    </row>
    <row r="16" spans="1:12" ht="15">
      <c r="A16" s="23" t="s">
        <v>26</v>
      </c>
      <c r="B16" s="24" t="s">
        <v>18</v>
      </c>
      <c r="C16" s="20">
        <v>16.62</v>
      </c>
      <c r="D16" s="21">
        <v>44.32</v>
      </c>
      <c r="E16" s="21">
        <v>11.59</v>
      </c>
      <c r="F16" s="21">
        <v>26</v>
      </c>
      <c r="G16" s="25">
        <v>14.569000000000001</v>
      </c>
      <c r="H16" s="22">
        <v>0</v>
      </c>
      <c r="I16" s="21">
        <v>16.850000000000001</v>
      </c>
      <c r="J16" s="21">
        <v>0</v>
      </c>
      <c r="K16" s="21">
        <v>12.9</v>
      </c>
      <c r="L16" s="22">
        <v>11.587999999999999</v>
      </c>
    </row>
    <row r="17" spans="1:12" ht="2.25" hidden="1" customHeight="1">
      <c r="A17" s="23" t="s">
        <v>27</v>
      </c>
      <c r="B17" s="24" t="s">
        <v>77</v>
      </c>
      <c r="C17" s="20" t="e">
        <f>#REF!+#REF!-#REF!</f>
        <v>#REF!</v>
      </c>
      <c r="D17" s="21">
        <v>17</v>
      </c>
      <c r="E17" s="21">
        <v>17</v>
      </c>
      <c r="F17" s="21">
        <v>100</v>
      </c>
      <c r="G17" s="21"/>
      <c r="H17" s="21"/>
      <c r="I17" s="21"/>
      <c r="J17" s="21"/>
      <c r="K17" s="21"/>
      <c r="L17" s="22"/>
    </row>
    <row r="18" spans="1:12" ht="15" hidden="1">
      <c r="A18" s="23" t="s">
        <v>28</v>
      </c>
      <c r="B18" s="24" t="s">
        <v>78</v>
      </c>
      <c r="C18" s="20">
        <v>0</v>
      </c>
      <c r="D18" s="21">
        <v>0</v>
      </c>
      <c r="E18" s="21">
        <v>0</v>
      </c>
      <c r="F18" s="21">
        <v>100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2">
        <v>0</v>
      </c>
    </row>
    <row r="19" spans="1:12" ht="0.75" hidden="1" customHeight="1">
      <c r="A19" s="23" t="s">
        <v>29</v>
      </c>
      <c r="B19" s="24" t="s">
        <v>61</v>
      </c>
      <c r="C19" s="20" t="e">
        <f>#REF!+#REF!-#REF!</f>
        <v>#REF!</v>
      </c>
      <c r="D19" s="21"/>
      <c r="E19" s="21"/>
      <c r="F19" s="21"/>
      <c r="G19" s="21"/>
      <c r="H19" s="21"/>
      <c r="I19" s="21"/>
      <c r="J19" s="21"/>
      <c r="K19" s="21"/>
      <c r="L19" s="22"/>
    </row>
    <row r="20" spans="1:12" ht="15" hidden="1">
      <c r="A20" s="23"/>
      <c r="B20" s="15"/>
      <c r="C20" s="26"/>
      <c r="D20" s="21"/>
      <c r="E20" s="16"/>
      <c r="F20" s="16"/>
      <c r="G20" s="21"/>
      <c r="H20" s="21"/>
      <c r="I20" s="21"/>
      <c r="J20" s="21"/>
      <c r="K20" s="21"/>
      <c r="L20" s="22"/>
    </row>
    <row r="21" spans="1:12" ht="15" hidden="1">
      <c r="A21" s="23"/>
      <c r="B21" s="15"/>
      <c r="C21" s="26"/>
      <c r="D21" s="21"/>
      <c r="E21" s="16"/>
      <c r="F21" s="16"/>
      <c r="G21" s="21"/>
      <c r="H21" s="21"/>
      <c r="I21" s="21"/>
      <c r="J21" s="21"/>
      <c r="K21" s="21"/>
      <c r="L21" s="22"/>
    </row>
    <row r="22" spans="1:12" ht="18.75" customHeight="1">
      <c r="A22" s="23" t="s">
        <v>30</v>
      </c>
      <c r="B22" s="19" t="s">
        <v>13</v>
      </c>
      <c r="C22" s="10">
        <v>299.01</v>
      </c>
      <c r="D22" s="16">
        <f t="shared" ref="D22:E48" si="1">G22+I22+K22</f>
        <v>98.86</v>
      </c>
      <c r="E22" s="16">
        <f t="shared" si="1"/>
        <v>22.729999999999997</v>
      </c>
      <c r="F22" s="16">
        <v>23</v>
      </c>
      <c r="G22" s="27">
        <v>35.840000000000003</v>
      </c>
      <c r="H22" s="27">
        <v>4.72</v>
      </c>
      <c r="I22" s="27">
        <v>35.85</v>
      </c>
      <c r="J22" s="27">
        <v>8.2899999999999991</v>
      </c>
      <c r="K22" s="27">
        <v>27.17</v>
      </c>
      <c r="L22" s="18">
        <v>9.7200000000000006</v>
      </c>
    </row>
    <row r="23" spans="1:12" ht="15">
      <c r="A23" s="23"/>
      <c r="B23" s="15" t="s">
        <v>12</v>
      </c>
      <c r="C23" s="20"/>
      <c r="D23" s="21"/>
      <c r="E23" s="16"/>
      <c r="F23" s="16"/>
      <c r="G23" s="21"/>
      <c r="H23" s="21"/>
      <c r="I23" s="21"/>
      <c r="J23" s="21"/>
      <c r="K23" s="21"/>
      <c r="L23" s="22"/>
    </row>
    <row r="24" spans="1:12" ht="15">
      <c r="A24" s="23" t="s">
        <v>31</v>
      </c>
      <c r="B24" s="15" t="s">
        <v>14</v>
      </c>
      <c r="C24" s="20">
        <v>0</v>
      </c>
      <c r="D24" s="21">
        <v>0</v>
      </c>
      <c r="E24" s="21">
        <v>0</v>
      </c>
      <c r="F24" s="21">
        <v>0</v>
      </c>
      <c r="G24" s="25">
        <v>0</v>
      </c>
      <c r="H24" s="28">
        <v>0</v>
      </c>
      <c r="I24" s="21">
        <v>0</v>
      </c>
      <c r="J24" s="21">
        <v>0</v>
      </c>
      <c r="K24" s="21">
        <v>0</v>
      </c>
      <c r="L24" s="22">
        <v>0</v>
      </c>
    </row>
    <row r="25" spans="1:12" s="2" customFormat="1" ht="18">
      <c r="A25" s="23" t="s">
        <v>32</v>
      </c>
      <c r="B25" s="15" t="s">
        <v>15</v>
      </c>
      <c r="C25" s="20">
        <v>67.78</v>
      </c>
      <c r="D25" s="21">
        <v>82.64</v>
      </c>
      <c r="E25" s="21">
        <v>14.86</v>
      </c>
      <c r="F25" s="21">
        <v>18</v>
      </c>
      <c r="G25" s="25">
        <v>30</v>
      </c>
      <c r="H25" s="28">
        <v>3.46</v>
      </c>
      <c r="I25" s="21">
        <v>30</v>
      </c>
      <c r="J25" s="21">
        <v>6.0629999999999997</v>
      </c>
      <c r="K25" s="21">
        <v>22.635000000000002</v>
      </c>
      <c r="L25" s="22">
        <v>5.3390000000000004</v>
      </c>
    </row>
    <row r="26" spans="1:12" s="2" customFormat="1" ht="18">
      <c r="A26" s="23" t="s">
        <v>33</v>
      </c>
      <c r="B26" s="15" t="s">
        <v>16</v>
      </c>
      <c r="C26" s="20">
        <v>7.66</v>
      </c>
      <c r="D26" s="21">
        <v>12.19</v>
      </c>
      <c r="E26" s="21">
        <v>4.53</v>
      </c>
      <c r="F26" s="21">
        <v>37</v>
      </c>
      <c r="G26" s="25">
        <v>4.5</v>
      </c>
      <c r="H26" s="28">
        <v>1.26</v>
      </c>
      <c r="I26" s="21">
        <v>4.5</v>
      </c>
      <c r="J26" s="21">
        <v>0</v>
      </c>
      <c r="K26" s="21">
        <v>3.1880000000000002</v>
      </c>
      <c r="L26" s="22">
        <v>3.2719999999999998</v>
      </c>
    </row>
    <row r="27" spans="1:12" s="2" customFormat="1" ht="18">
      <c r="A27" s="23" t="s">
        <v>34</v>
      </c>
      <c r="B27" s="15" t="s">
        <v>46</v>
      </c>
      <c r="C27" s="20">
        <v>0.67</v>
      </c>
      <c r="D27" s="21">
        <v>4.0199999999999996</v>
      </c>
      <c r="E27" s="21">
        <v>3.35</v>
      </c>
      <c r="F27" s="21">
        <v>83</v>
      </c>
      <c r="G27" s="25">
        <v>1.34</v>
      </c>
      <c r="H27" s="28">
        <v>0</v>
      </c>
      <c r="I27" s="21">
        <v>1.34</v>
      </c>
      <c r="J27" s="21">
        <v>2.2320000000000002</v>
      </c>
      <c r="K27" s="21">
        <v>1.34</v>
      </c>
      <c r="L27" s="22">
        <v>1.1160000000000001</v>
      </c>
    </row>
    <row r="28" spans="1:12" s="2" customFormat="1" ht="17.25" customHeight="1">
      <c r="A28" s="23" t="s">
        <v>35</v>
      </c>
      <c r="B28" s="19" t="s">
        <v>17</v>
      </c>
      <c r="C28" s="10">
        <v>0.06</v>
      </c>
      <c r="D28" s="29">
        <f>G28+I28+K28</f>
        <v>78.988</v>
      </c>
      <c r="E28" s="29">
        <f t="shared" si="1"/>
        <v>52.048999999999992</v>
      </c>
      <c r="F28" s="16">
        <v>99.9</v>
      </c>
      <c r="G28" s="30">
        <v>20.07</v>
      </c>
      <c r="H28" s="31">
        <v>19.95</v>
      </c>
      <c r="I28" s="29">
        <v>20.07</v>
      </c>
      <c r="J28" s="29">
        <f t="shared" ref="J28:L28" si="2">SUM(J30:J40)</f>
        <v>20.18</v>
      </c>
      <c r="K28" s="29">
        <f t="shared" si="2"/>
        <v>38.847999999999999</v>
      </c>
      <c r="L28" s="32">
        <f t="shared" si="2"/>
        <v>11.919</v>
      </c>
    </row>
    <row r="29" spans="1:12" s="2" customFormat="1" ht="15.75" customHeight="1">
      <c r="A29" s="23"/>
      <c r="B29" s="15" t="s">
        <v>12</v>
      </c>
      <c r="C29" s="20"/>
      <c r="D29" s="33"/>
      <c r="E29" s="29"/>
      <c r="F29" s="16"/>
      <c r="G29" s="33"/>
      <c r="H29" s="33"/>
      <c r="I29" s="33"/>
      <c r="J29" s="33"/>
      <c r="K29" s="33"/>
      <c r="L29" s="34"/>
    </row>
    <row r="30" spans="1:12" s="2" customFormat="1" ht="16.5" customHeight="1">
      <c r="A30" s="23" t="s">
        <v>38</v>
      </c>
      <c r="B30" s="15" t="s">
        <v>45</v>
      </c>
      <c r="C30" s="20">
        <f>D30-E30</f>
        <v>0</v>
      </c>
      <c r="D30" s="33">
        <f t="shared" si="1"/>
        <v>2.19</v>
      </c>
      <c r="E30" s="33">
        <f t="shared" si="1"/>
        <v>2.19</v>
      </c>
      <c r="F30" s="21">
        <v>100</v>
      </c>
      <c r="G30" s="33">
        <v>0.73</v>
      </c>
      <c r="H30" s="33">
        <v>0.73</v>
      </c>
      <c r="I30" s="33">
        <v>0.73</v>
      </c>
      <c r="J30" s="33">
        <v>0.73</v>
      </c>
      <c r="K30" s="34">
        <v>0.73</v>
      </c>
      <c r="L30" s="34">
        <v>0.73</v>
      </c>
    </row>
    <row r="31" spans="1:12" s="2" customFormat="1" ht="16.5" customHeight="1">
      <c r="A31" s="23" t="s">
        <v>39</v>
      </c>
      <c r="B31" s="15" t="s">
        <v>84</v>
      </c>
      <c r="C31" s="20">
        <f>D31-E31</f>
        <v>0</v>
      </c>
      <c r="D31" s="33">
        <f t="shared" si="1"/>
        <v>6</v>
      </c>
      <c r="E31" s="33">
        <f t="shared" si="1"/>
        <v>6</v>
      </c>
      <c r="F31" s="21">
        <v>100</v>
      </c>
      <c r="G31" s="35">
        <v>2</v>
      </c>
      <c r="H31" s="33">
        <v>2</v>
      </c>
      <c r="I31" s="33">
        <v>2</v>
      </c>
      <c r="J31" s="33"/>
      <c r="K31" s="33">
        <v>2</v>
      </c>
      <c r="L31" s="34">
        <v>4</v>
      </c>
    </row>
    <row r="32" spans="1:12" s="2" customFormat="1" ht="16.5" customHeight="1">
      <c r="A32" s="23" t="s">
        <v>41</v>
      </c>
      <c r="B32" s="15" t="s">
        <v>47</v>
      </c>
      <c r="C32" s="20">
        <f>D32-E32</f>
        <v>28.928999999999998</v>
      </c>
      <c r="D32" s="33">
        <f t="shared" si="1"/>
        <v>30.488</v>
      </c>
      <c r="E32" s="33">
        <f t="shared" si="1"/>
        <v>1.5589999999999999</v>
      </c>
      <c r="F32" s="21">
        <v>100</v>
      </c>
      <c r="G32" s="33">
        <v>0</v>
      </c>
      <c r="H32" s="33">
        <v>0</v>
      </c>
      <c r="I32" s="33">
        <v>0</v>
      </c>
      <c r="J32" s="33">
        <v>0</v>
      </c>
      <c r="K32" s="33">
        <v>30.488</v>
      </c>
      <c r="L32" s="34">
        <v>1.5589999999999999</v>
      </c>
    </row>
    <row r="33" spans="1:12" s="2" customFormat="1" ht="16.5" customHeight="1">
      <c r="A33" s="23" t="s">
        <v>42</v>
      </c>
      <c r="B33" s="15" t="s">
        <v>44</v>
      </c>
      <c r="C33" s="20">
        <f>D33-E33</f>
        <v>0</v>
      </c>
      <c r="D33" s="33">
        <f t="shared" si="1"/>
        <v>0.45</v>
      </c>
      <c r="E33" s="33">
        <f t="shared" si="1"/>
        <v>0.45</v>
      </c>
      <c r="F33" s="21">
        <f t="shared" ref="F33:F46" si="3">E33/D33*100</f>
        <v>100</v>
      </c>
      <c r="G33" s="35"/>
      <c r="H33" s="33">
        <v>0</v>
      </c>
      <c r="I33" s="33">
        <v>0</v>
      </c>
      <c r="J33" s="33">
        <v>0</v>
      </c>
      <c r="K33" s="33">
        <v>0.45</v>
      </c>
      <c r="L33" s="33">
        <v>0.45</v>
      </c>
    </row>
    <row r="34" spans="1:12" s="2" customFormat="1" ht="0.75" hidden="1" customHeight="1">
      <c r="A34" s="23" t="s">
        <v>43</v>
      </c>
      <c r="B34" s="15" t="s">
        <v>69</v>
      </c>
      <c r="C34" s="20" t="e">
        <f>#REF!+#REF!-#REF!</f>
        <v>#REF!</v>
      </c>
      <c r="D34" s="33">
        <f t="shared" si="1"/>
        <v>0</v>
      </c>
      <c r="E34" s="33">
        <f t="shared" si="1"/>
        <v>0</v>
      </c>
      <c r="F34" s="21" t="e">
        <f t="shared" si="3"/>
        <v>#DIV/0!</v>
      </c>
      <c r="G34" s="35">
        <v>0</v>
      </c>
      <c r="H34" s="33"/>
      <c r="I34" s="33"/>
      <c r="J34" s="33"/>
      <c r="K34" s="33"/>
      <c r="L34" s="34"/>
    </row>
    <row r="35" spans="1:12" s="2" customFormat="1" ht="21" customHeight="1">
      <c r="A35" s="23" t="s">
        <v>51</v>
      </c>
      <c r="B35" s="36" t="s">
        <v>58</v>
      </c>
      <c r="C35" s="20">
        <f>D35-E35</f>
        <v>0</v>
      </c>
      <c r="D35" s="33">
        <f t="shared" si="1"/>
        <v>0.84000000000000008</v>
      </c>
      <c r="E35" s="33">
        <f t="shared" si="1"/>
        <v>0.84000000000000008</v>
      </c>
      <c r="F35" s="21">
        <f t="shared" si="3"/>
        <v>100</v>
      </c>
      <c r="G35" s="35">
        <v>0.28000000000000003</v>
      </c>
      <c r="H35" s="35">
        <v>0</v>
      </c>
      <c r="I35" s="33">
        <v>0.28000000000000003</v>
      </c>
      <c r="J35" s="33">
        <v>0.56000000000000005</v>
      </c>
      <c r="K35" s="33">
        <v>0.28000000000000003</v>
      </c>
      <c r="L35" s="33">
        <v>0.28000000000000003</v>
      </c>
    </row>
    <row r="36" spans="1:12" s="2" customFormat="1" ht="20.25" hidden="1" customHeight="1">
      <c r="A36" s="23" t="s">
        <v>52</v>
      </c>
      <c r="B36" s="15" t="s">
        <v>67</v>
      </c>
      <c r="C36" s="20" t="e">
        <f>#REF!+#REF!-#REF!</f>
        <v>#REF!</v>
      </c>
      <c r="D36" s="21">
        <f t="shared" si="1"/>
        <v>0</v>
      </c>
      <c r="E36" s="21">
        <f t="shared" si="1"/>
        <v>0</v>
      </c>
      <c r="F36" s="21" t="e">
        <f t="shared" si="3"/>
        <v>#DIV/0!</v>
      </c>
      <c r="G36" s="21"/>
      <c r="H36" s="21"/>
      <c r="I36" s="21"/>
      <c r="J36" s="21"/>
      <c r="K36" s="21"/>
      <c r="L36" s="22"/>
    </row>
    <row r="37" spans="1:12" s="2" customFormat="1" ht="41.25" hidden="1" customHeight="1">
      <c r="A37" s="23" t="s">
        <v>53</v>
      </c>
      <c r="B37" s="15" t="s">
        <v>57</v>
      </c>
      <c r="C37" s="20">
        <v>0</v>
      </c>
      <c r="D37" s="21">
        <f t="shared" si="1"/>
        <v>0</v>
      </c>
      <c r="E37" s="21">
        <f t="shared" si="1"/>
        <v>0</v>
      </c>
      <c r="F37" s="21" t="e">
        <f t="shared" si="3"/>
        <v>#DIV/0!</v>
      </c>
      <c r="G37" s="21"/>
      <c r="H37" s="21"/>
      <c r="I37" s="33"/>
      <c r="J37" s="33"/>
      <c r="K37" s="21"/>
      <c r="L37" s="22"/>
    </row>
    <row r="38" spans="1:12" s="2" customFormat="1" ht="0.75" hidden="1" customHeight="1">
      <c r="A38" s="23" t="s">
        <v>54</v>
      </c>
      <c r="B38" s="15" t="s">
        <v>60</v>
      </c>
      <c r="C38" s="20">
        <v>0</v>
      </c>
      <c r="D38" s="21">
        <f t="shared" si="1"/>
        <v>0</v>
      </c>
      <c r="E38" s="21">
        <f t="shared" si="1"/>
        <v>0</v>
      </c>
      <c r="F38" s="21" t="e">
        <f t="shared" si="3"/>
        <v>#DIV/0!</v>
      </c>
      <c r="G38" s="21"/>
      <c r="H38" s="21"/>
      <c r="I38" s="21">
        <v>0</v>
      </c>
      <c r="J38" s="21"/>
      <c r="K38" s="21"/>
      <c r="L38" s="22"/>
    </row>
    <row r="39" spans="1:12" s="2" customFormat="1" ht="20.25" customHeight="1">
      <c r="A39" s="23" t="s">
        <v>65</v>
      </c>
      <c r="B39" s="15" t="s">
        <v>59</v>
      </c>
      <c r="C39" s="20">
        <v>0</v>
      </c>
      <c r="D39" s="21">
        <f t="shared" si="1"/>
        <v>39.019999999999996</v>
      </c>
      <c r="E39" s="21">
        <f t="shared" si="1"/>
        <v>41.01</v>
      </c>
      <c r="F39" s="21">
        <f t="shared" si="3"/>
        <v>105.09994874423374</v>
      </c>
      <c r="G39" s="21">
        <v>17.059999999999999</v>
      </c>
      <c r="H39" s="21">
        <v>17.22</v>
      </c>
      <c r="I39" s="21">
        <v>17.059999999999999</v>
      </c>
      <c r="J39" s="21">
        <v>18.89</v>
      </c>
      <c r="K39" s="21">
        <v>4.9000000000000004</v>
      </c>
      <c r="L39" s="22">
        <v>4.9000000000000004</v>
      </c>
    </row>
    <row r="40" spans="1:12" s="2" customFormat="1" ht="16.5" hidden="1" customHeight="1">
      <c r="A40" s="23" t="s">
        <v>70</v>
      </c>
      <c r="B40" s="36" t="s">
        <v>68</v>
      </c>
      <c r="C40" s="20">
        <v>0</v>
      </c>
      <c r="D40" s="33">
        <f t="shared" si="1"/>
        <v>0</v>
      </c>
      <c r="E40" s="33">
        <f t="shared" si="1"/>
        <v>0</v>
      </c>
      <c r="F40" s="21" t="e">
        <f t="shared" si="3"/>
        <v>#DIV/0!</v>
      </c>
      <c r="G40" s="33">
        <v>0</v>
      </c>
      <c r="H40" s="33">
        <v>0</v>
      </c>
      <c r="I40" s="21">
        <v>0</v>
      </c>
      <c r="J40" s="21">
        <v>0</v>
      </c>
      <c r="K40" s="33">
        <v>0</v>
      </c>
      <c r="L40" s="34">
        <v>0</v>
      </c>
    </row>
    <row r="41" spans="1:12" s="2" customFormat="1" ht="18">
      <c r="A41" s="23" t="s">
        <v>36</v>
      </c>
      <c r="B41" s="19" t="s">
        <v>20</v>
      </c>
      <c r="C41" s="37">
        <f>D41-E41</f>
        <v>2.62</v>
      </c>
      <c r="D41" s="16">
        <v>2.62</v>
      </c>
      <c r="E41" s="16">
        <v>0</v>
      </c>
      <c r="F41" s="16">
        <f t="shared" si="3"/>
        <v>0</v>
      </c>
      <c r="G41" s="16">
        <v>0.06</v>
      </c>
      <c r="H41" s="16">
        <v>0</v>
      </c>
      <c r="I41" s="16">
        <v>0.06</v>
      </c>
      <c r="J41" s="16">
        <v>0</v>
      </c>
      <c r="K41" s="16">
        <v>2.5</v>
      </c>
      <c r="L41" s="18">
        <v>0</v>
      </c>
    </row>
    <row r="42" spans="1:12" s="2" customFormat="1" ht="18.75" customHeight="1">
      <c r="A42" s="23"/>
      <c r="B42" s="15" t="s">
        <v>12</v>
      </c>
      <c r="C42" s="26"/>
      <c r="D42" s="21"/>
      <c r="E42" s="16"/>
      <c r="F42" s="21"/>
      <c r="G42" s="21"/>
      <c r="H42" s="21"/>
      <c r="I42" s="21"/>
      <c r="J42" s="21"/>
      <c r="K42" s="21"/>
      <c r="L42" s="22"/>
    </row>
    <row r="43" spans="1:12" s="2" customFormat="1" ht="18">
      <c r="A43" s="23" t="s">
        <v>62</v>
      </c>
      <c r="B43" s="15" t="s">
        <v>55</v>
      </c>
      <c r="C43" s="20">
        <v>1.2</v>
      </c>
      <c r="D43" s="21">
        <v>1.2</v>
      </c>
      <c r="E43" s="21">
        <f t="shared" ref="E43" si="4">H43+J43+L43</f>
        <v>0</v>
      </c>
      <c r="F43" s="21">
        <v>0</v>
      </c>
      <c r="G43" s="21">
        <v>0.06</v>
      </c>
      <c r="H43" s="21">
        <v>0</v>
      </c>
      <c r="I43" s="21">
        <v>0.06</v>
      </c>
      <c r="J43" s="21">
        <v>0</v>
      </c>
      <c r="K43" s="21">
        <v>0</v>
      </c>
      <c r="L43" s="22">
        <v>0</v>
      </c>
    </row>
    <row r="44" spans="1:12" s="2" customFormat="1" ht="36" customHeight="1">
      <c r="A44" s="23" t="s">
        <v>63</v>
      </c>
      <c r="B44" s="38" t="s">
        <v>71</v>
      </c>
      <c r="C44" s="20">
        <f>D44-E44</f>
        <v>2.5</v>
      </c>
      <c r="D44" s="21">
        <f t="shared" si="1"/>
        <v>2.5</v>
      </c>
      <c r="E44" s="21">
        <f t="shared" si="1"/>
        <v>0</v>
      </c>
      <c r="F44" s="21">
        <f t="shared" si="3"/>
        <v>0</v>
      </c>
      <c r="G44" s="21">
        <v>0</v>
      </c>
      <c r="H44" s="21">
        <v>0</v>
      </c>
      <c r="I44" s="21">
        <v>0</v>
      </c>
      <c r="J44" s="21">
        <v>0</v>
      </c>
      <c r="K44" s="21">
        <v>2.5</v>
      </c>
      <c r="L44" s="22">
        <v>0</v>
      </c>
    </row>
    <row r="45" spans="1:12" s="2" customFormat="1" ht="18" hidden="1">
      <c r="A45" s="39"/>
      <c r="B45" s="38"/>
      <c r="C45" s="26"/>
      <c r="D45" s="21"/>
      <c r="E45" s="21"/>
      <c r="F45" s="21" t="e">
        <f t="shared" si="3"/>
        <v>#DIV/0!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2">
        <v>0</v>
      </c>
    </row>
    <row r="46" spans="1:12" s="2" customFormat="1" ht="18" hidden="1">
      <c r="A46" s="39"/>
      <c r="B46" s="38"/>
      <c r="C46" s="26"/>
      <c r="D46" s="21"/>
      <c r="E46" s="21"/>
      <c r="F46" s="21" t="e">
        <f t="shared" si="3"/>
        <v>#DIV/0!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2">
        <v>0</v>
      </c>
    </row>
    <row r="47" spans="1:12" s="2" customFormat="1" ht="22.5" customHeight="1">
      <c r="A47" s="39" t="s">
        <v>37</v>
      </c>
      <c r="B47" s="38" t="s">
        <v>49</v>
      </c>
      <c r="C47" s="52">
        <v>4.28</v>
      </c>
      <c r="D47" s="16">
        <f t="shared" si="1"/>
        <v>4.282</v>
      </c>
      <c r="E47" s="16">
        <f t="shared" si="1"/>
        <v>0</v>
      </c>
      <c r="F47" s="16">
        <v>0</v>
      </c>
      <c r="G47" s="16">
        <v>4.141</v>
      </c>
      <c r="H47" s="16">
        <v>0</v>
      </c>
      <c r="I47" s="16">
        <v>0.14099999999999999</v>
      </c>
      <c r="J47" s="16">
        <v>0</v>
      </c>
      <c r="K47" s="16">
        <v>0</v>
      </c>
      <c r="L47" s="18">
        <v>0</v>
      </c>
    </row>
    <row r="48" spans="1:12" s="2" customFormat="1" ht="24" customHeight="1">
      <c r="A48" s="23" t="s">
        <v>48</v>
      </c>
      <c r="B48" s="57" t="s">
        <v>66</v>
      </c>
      <c r="C48" s="37">
        <v>0.8</v>
      </c>
      <c r="D48" s="16">
        <f t="shared" si="1"/>
        <v>0.8</v>
      </c>
      <c r="E48" s="16">
        <f t="shared" si="1"/>
        <v>0</v>
      </c>
      <c r="F48" s="54">
        <v>0</v>
      </c>
      <c r="G48" s="16">
        <v>0.4</v>
      </c>
      <c r="H48" s="54">
        <v>0</v>
      </c>
      <c r="I48" s="16">
        <v>0.4</v>
      </c>
      <c r="J48" s="16">
        <v>0</v>
      </c>
      <c r="K48" s="54">
        <v>0</v>
      </c>
      <c r="L48" s="18">
        <v>0</v>
      </c>
    </row>
    <row r="49" spans="1:12" s="2" customFormat="1" ht="22.5" customHeight="1" thickBot="1">
      <c r="A49" s="56" t="s">
        <v>91</v>
      </c>
      <c r="B49" s="58" t="s">
        <v>92</v>
      </c>
      <c r="C49" s="37">
        <v>1.76</v>
      </c>
      <c r="D49" s="53">
        <v>2.5</v>
      </c>
      <c r="E49" s="53">
        <v>0.74</v>
      </c>
      <c r="F49" s="53">
        <v>29.6</v>
      </c>
      <c r="G49" s="53">
        <v>0</v>
      </c>
      <c r="H49" s="53">
        <v>0</v>
      </c>
      <c r="I49" s="53">
        <v>0</v>
      </c>
      <c r="J49" s="53">
        <v>0</v>
      </c>
      <c r="K49" s="53">
        <v>2.5</v>
      </c>
      <c r="L49" s="51">
        <v>0.74</v>
      </c>
    </row>
    <row r="50" spans="1:12" s="2" customFormat="1" ht="23.25" customHeight="1" thickBot="1">
      <c r="A50" s="42"/>
      <c r="B50" s="43" t="s">
        <v>8</v>
      </c>
      <c r="C50" s="44">
        <f>C7+C8+C9+C22+C28+C41+C47+C48</f>
        <v>436.56999999999994</v>
      </c>
      <c r="D50" s="44">
        <f>D7+D8+D9+D22+D28+D41+D47+D48+D49</f>
        <v>952.76</v>
      </c>
      <c r="E50" s="44">
        <f>E7+E8+E9+E22+E28+E41+E47+E48+E49</f>
        <v>711.98900000000003</v>
      </c>
      <c r="F50" s="44"/>
      <c r="G50" s="44">
        <v>307.89</v>
      </c>
      <c r="H50" s="44">
        <f>H7+H8+H9+H22+H28+H41+H47+H48</f>
        <v>216.20499999999998</v>
      </c>
      <c r="I50" s="44">
        <f>I7+I8+I9+I22+I28+I41+I47+I48+I49</f>
        <v>317.15900000000005</v>
      </c>
      <c r="J50" s="44">
        <f>J7+J8+J9+J22+J28+J41+J47+J48+J49</f>
        <v>248.614</v>
      </c>
      <c r="K50" s="44">
        <f>K7+K8+K9+K22+K28+K41+K47+K48+K49</f>
        <v>327.70600000000002</v>
      </c>
      <c r="L50" s="44">
        <v>247.17</v>
      </c>
    </row>
    <row r="51" spans="1:12" s="2" customFormat="1" ht="8.25" customHeight="1">
      <c r="A51" s="45"/>
      <c r="B51" s="46"/>
      <c r="C51" s="46"/>
      <c r="D51" s="46"/>
      <c r="E51" s="46"/>
      <c r="F51" s="46"/>
      <c r="G51" s="47"/>
      <c r="H51" s="47"/>
      <c r="I51" s="47"/>
      <c r="J51" s="47"/>
      <c r="K51" s="47"/>
      <c r="L51" s="47"/>
    </row>
    <row r="52" spans="1:12" s="2" customFormat="1" ht="18">
      <c r="A52" s="45"/>
      <c r="B52" s="55" t="s">
        <v>50</v>
      </c>
      <c r="C52" s="46"/>
      <c r="D52" s="46"/>
      <c r="E52" s="46"/>
      <c r="F52" s="48"/>
      <c r="G52" s="47"/>
      <c r="H52" s="47" t="s">
        <v>79</v>
      </c>
      <c r="I52" s="47"/>
      <c r="J52" s="47"/>
      <c r="K52" s="47"/>
      <c r="L52" s="47"/>
    </row>
    <row r="53" spans="1:12" s="2" customFormat="1" ht="16.5" customHeight="1">
      <c r="A53" s="45"/>
      <c r="B53" s="46"/>
      <c r="C53" s="46"/>
      <c r="D53" s="46"/>
      <c r="E53" s="46"/>
      <c r="F53" s="49" t="s">
        <v>40</v>
      </c>
      <c r="G53" s="47"/>
      <c r="H53" s="47"/>
      <c r="I53" s="47"/>
      <c r="J53" s="47"/>
      <c r="K53" s="47"/>
      <c r="L53" s="47"/>
    </row>
    <row r="54" spans="1:12" s="2" customFormat="1" ht="18">
      <c r="A54" s="45"/>
      <c r="B54" s="46" t="s">
        <v>80</v>
      </c>
      <c r="C54" s="46"/>
      <c r="D54" s="46"/>
      <c r="E54" s="46"/>
      <c r="F54" s="46"/>
      <c r="G54" s="47"/>
      <c r="H54" s="47" t="s">
        <v>81</v>
      </c>
      <c r="I54" s="47"/>
      <c r="J54" s="47"/>
      <c r="K54" s="47"/>
      <c r="L54" s="47"/>
    </row>
    <row r="55" spans="1:12" s="2" customFormat="1" ht="18">
      <c r="A55" s="45"/>
      <c r="B55" s="46"/>
      <c r="C55" s="46"/>
      <c r="D55" s="46"/>
      <c r="E55" s="46"/>
      <c r="F55" s="46"/>
      <c r="G55" s="47"/>
      <c r="H55" s="47"/>
      <c r="I55" s="47"/>
      <c r="J55" s="47"/>
      <c r="K55" s="47"/>
      <c r="L55" s="47"/>
    </row>
    <row r="56" spans="1:12" s="2" customFormat="1" ht="38.25" customHeight="1">
      <c r="A56" s="1"/>
      <c r="B56" s="1"/>
      <c r="C56" s="1"/>
      <c r="D56" s="1"/>
      <c r="E56" s="1"/>
      <c r="F56" s="1"/>
    </row>
    <row r="57" spans="1:12" s="2" customFormat="1" ht="18">
      <c r="A57" s="1"/>
      <c r="B57" s="1"/>
      <c r="C57" s="1"/>
      <c r="D57" s="1"/>
      <c r="E57" s="1"/>
      <c r="F57" s="1"/>
    </row>
    <row r="58" spans="1:12" s="2" customFormat="1" ht="40.5" customHeight="1">
      <c r="A58" s="1"/>
      <c r="B58" s="1"/>
      <c r="C58" s="1"/>
      <c r="D58" s="1"/>
      <c r="E58" s="1"/>
      <c r="F58" s="1"/>
    </row>
    <row r="59" spans="1:12" s="2" customFormat="1" ht="18">
      <c r="A59"/>
      <c r="B59" s="3"/>
      <c r="C59" s="3"/>
      <c r="D59" s="3"/>
      <c r="E59" s="3"/>
      <c r="F59" s="3"/>
    </row>
    <row r="60" spans="1:12" s="2" customFormat="1" ht="18">
      <c r="A60"/>
      <c r="B60" s="3"/>
      <c r="C60" s="3"/>
      <c r="D60" s="3"/>
      <c r="E60" s="3"/>
      <c r="F60" s="3"/>
    </row>
    <row r="61" spans="1:12" s="2" customFormat="1" ht="18">
      <c r="A61"/>
      <c r="B61" s="3"/>
      <c r="C61" s="3"/>
      <c r="D61" s="3"/>
      <c r="E61" s="3"/>
      <c r="F61" s="3"/>
    </row>
    <row r="62" spans="1:12">
      <c r="B62" s="3"/>
      <c r="C62" s="3"/>
      <c r="D62" s="3"/>
      <c r="E62" s="3"/>
      <c r="F62" s="3"/>
    </row>
    <row r="63" spans="1:12">
      <c r="B63" s="3"/>
      <c r="C63" s="3"/>
      <c r="D63" s="3"/>
      <c r="E63" s="3"/>
      <c r="F63" s="3"/>
    </row>
    <row r="64" spans="1:12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  <row r="94" spans="2:6">
      <c r="B94" s="3"/>
      <c r="C94" s="3"/>
      <c r="D94" s="3"/>
      <c r="E94" s="3"/>
      <c r="F94" s="3"/>
    </row>
    <row r="95" spans="2:6">
      <c r="B95" s="3"/>
      <c r="C95" s="3"/>
      <c r="D95" s="3"/>
      <c r="E95" s="3"/>
      <c r="F95" s="3"/>
    </row>
    <row r="96" spans="2:6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  <row r="133" spans="2:6">
      <c r="B133" s="3"/>
      <c r="C133" s="3"/>
      <c r="D133" s="3"/>
      <c r="E133" s="3"/>
      <c r="F133" s="3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33"/>
  <sheetViews>
    <sheetView tabSelected="1" view="pageLayout" zoomScale="96" zoomScalePageLayoutView="96" workbookViewId="0">
      <selection activeCell="E54" sqref="E54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14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14.25">
      <c r="A2" s="64" t="s">
        <v>95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15.75" thickBot="1">
      <c r="A3" s="65" t="s">
        <v>56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ht="14.25">
      <c r="A4" s="66" t="s">
        <v>0</v>
      </c>
      <c r="B4" s="69" t="s">
        <v>9</v>
      </c>
      <c r="C4" s="71" t="s">
        <v>97</v>
      </c>
      <c r="D4" s="74" t="s">
        <v>96</v>
      </c>
      <c r="E4" s="69"/>
      <c r="F4" s="69"/>
      <c r="G4" s="69" t="s">
        <v>4</v>
      </c>
      <c r="H4" s="69"/>
      <c r="I4" s="69"/>
      <c r="J4" s="69"/>
      <c r="K4" s="69"/>
      <c r="L4" s="76"/>
    </row>
    <row r="5" spans="1:12" ht="14.25">
      <c r="A5" s="67"/>
      <c r="B5" s="61"/>
      <c r="C5" s="72"/>
      <c r="D5" s="75"/>
      <c r="E5" s="61"/>
      <c r="F5" s="61"/>
      <c r="G5" s="61" t="s">
        <v>98</v>
      </c>
      <c r="H5" s="61"/>
      <c r="I5" s="61" t="s">
        <v>99</v>
      </c>
      <c r="J5" s="61"/>
      <c r="K5" s="61" t="s">
        <v>100</v>
      </c>
      <c r="L5" s="62"/>
    </row>
    <row r="6" spans="1:12" ht="37.5" customHeight="1" thickBot="1">
      <c r="A6" s="68"/>
      <c r="B6" s="70"/>
      <c r="C6" s="73"/>
      <c r="D6" s="4" t="s">
        <v>1</v>
      </c>
      <c r="E6" s="59" t="s">
        <v>2</v>
      </c>
      <c r="F6" s="6" t="s">
        <v>3</v>
      </c>
      <c r="G6" s="59" t="s">
        <v>1</v>
      </c>
      <c r="H6" s="59" t="s">
        <v>2</v>
      </c>
      <c r="I6" s="4" t="s">
        <v>1</v>
      </c>
      <c r="J6" s="59" t="s">
        <v>2</v>
      </c>
      <c r="K6" s="4" t="s">
        <v>1</v>
      </c>
      <c r="L6" s="7" t="s">
        <v>2</v>
      </c>
    </row>
    <row r="7" spans="1:12" ht="15">
      <c r="A7" s="8">
        <v>1</v>
      </c>
      <c r="B7" s="9" t="s">
        <v>10</v>
      </c>
      <c r="C7" s="10">
        <v>0</v>
      </c>
      <c r="D7" s="11">
        <f>G7+I7+K7</f>
        <v>420.47799999999995</v>
      </c>
      <c r="E7" s="11">
        <f>H7+J7+L7</f>
        <v>490.5</v>
      </c>
      <c r="F7" s="11">
        <v>116.65</v>
      </c>
      <c r="G7" s="11">
        <v>114.82599999999999</v>
      </c>
      <c r="H7" s="11">
        <v>169.46899999999999</v>
      </c>
      <c r="I7" s="11">
        <v>114.82599999999999</v>
      </c>
      <c r="J7" s="12">
        <v>158.88</v>
      </c>
      <c r="K7" s="11">
        <v>190.82599999999999</v>
      </c>
      <c r="L7" s="13">
        <v>162.15100000000001</v>
      </c>
    </row>
    <row r="8" spans="1:12" ht="15">
      <c r="A8" s="14">
        <v>2</v>
      </c>
      <c r="B8" s="15" t="s">
        <v>11</v>
      </c>
      <c r="C8" s="10">
        <v>20.3</v>
      </c>
      <c r="D8" s="11">
        <f>G8+I8+K8</f>
        <v>131.88600000000002</v>
      </c>
      <c r="E8" s="11">
        <f>H8+J8+L8</f>
        <v>111.59399999999999</v>
      </c>
      <c r="F8" s="16">
        <v>84.61</v>
      </c>
      <c r="G8" s="16">
        <v>43.962000000000003</v>
      </c>
      <c r="H8" s="16">
        <v>38.545999999999999</v>
      </c>
      <c r="I8" s="16">
        <v>43.962000000000003</v>
      </c>
      <c r="J8" s="17">
        <v>36.101999999999997</v>
      </c>
      <c r="K8" s="16">
        <v>43.962000000000003</v>
      </c>
      <c r="L8" s="18">
        <v>36.945999999999998</v>
      </c>
    </row>
    <row r="9" spans="1:12" ht="15">
      <c r="A9" s="14">
        <v>3</v>
      </c>
      <c r="B9" s="19" t="s">
        <v>19</v>
      </c>
      <c r="C9" s="10">
        <v>0</v>
      </c>
      <c r="D9" s="11">
        <f t="shared" ref="D9:D50" si="0">G9+I9+K9</f>
        <v>28.891999999999999</v>
      </c>
      <c r="E9" s="11">
        <f t="shared" ref="E9:E50" si="1">H9+J9+L9</f>
        <v>66.097000000000008</v>
      </c>
      <c r="F9" s="16">
        <v>228.8</v>
      </c>
      <c r="G9" s="16">
        <v>7.9020000000000001</v>
      </c>
      <c r="H9" s="16">
        <f t="shared" ref="H9:L9" si="2">SUM(H11:H21)</f>
        <v>8.2199999999999989</v>
      </c>
      <c r="I9" s="16">
        <v>20.99</v>
      </c>
      <c r="J9" s="16">
        <f t="shared" si="2"/>
        <v>40.432000000000002</v>
      </c>
      <c r="K9" s="16">
        <v>0</v>
      </c>
      <c r="L9" s="18">
        <f t="shared" si="2"/>
        <v>17.445</v>
      </c>
    </row>
    <row r="10" spans="1:12" ht="15.75" customHeight="1">
      <c r="A10" s="14"/>
      <c r="B10" s="15" t="s">
        <v>12</v>
      </c>
      <c r="C10" s="20"/>
      <c r="D10" s="60">
        <f t="shared" si="0"/>
        <v>0</v>
      </c>
      <c r="E10" s="60">
        <f t="shared" si="1"/>
        <v>0</v>
      </c>
      <c r="F10" s="16"/>
      <c r="G10" s="21"/>
      <c r="H10" s="21"/>
      <c r="I10" s="21"/>
      <c r="J10" s="21"/>
      <c r="K10" s="21"/>
      <c r="L10" s="22"/>
    </row>
    <row r="11" spans="1:12" ht="0.75" hidden="1" customHeight="1">
      <c r="A11" s="23" t="s">
        <v>21</v>
      </c>
      <c r="B11" s="15" t="s">
        <v>72</v>
      </c>
      <c r="C11" s="20">
        <v>0</v>
      </c>
      <c r="D11" s="60">
        <f t="shared" si="0"/>
        <v>0</v>
      </c>
      <c r="E11" s="60">
        <f t="shared" si="1"/>
        <v>0</v>
      </c>
      <c r="F11" s="21">
        <v>99.97</v>
      </c>
      <c r="G11" s="21"/>
      <c r="H11" s="21"/>
      <c r="I11" s="21"/>
      <c r="J11" s="21"/>
      <c r="K11" s="21"/>
      <c r="L11" s="22"/>
    </row>
    <row r="12" spans="1:12" ht="0.75" hidden="1" customHeight="1">
      <c r="A12" s="23" t="s">
        <v>22</v>
      </c>
      <c r="B12" s="15" t="s">
        <v>75</v>
      </c>
      <c r="C12" s="20">
        <v>47.24</v>
      </c>
      <c r="D12" s="60">
        <f t="shared" si="0"/>
        <v>0</v>
      </c>
      <c r="E12" s="60">
        <f t="shared" si="1"/>
        <v>0</v>
      </c>
      <c r="F12" s="21">
        <v>0</v>
      </c>
      <c r="G12" s="21"/>
      <c r="H12" s="21"/>
      <c r="I12" s="21"/>
      <c r="J12" s="21"/>
      <c r="K12" s="21"/>
      <c r="L12" s="22"/>
    </row>
    <row r="13" spans="1:12" ht="3" hidden="1" customHeight="1">
      <c r="A13" s="23" t="s">
        <v>23</v>
      </c>
      <c r="B13" s="24" t="s">
        <v>76</v>
      </c>
      <c r="C13" s="20">
        <v>4.5999999999999996</v>
      </c>
      <c r="D13" s="60">
        <f t="shared" si="0"/>
        <v>0</v>
      </c>
      <c r="E13" s="60">
        <f t="shared" si="1"/>
        <v>0</v>
      </c>
      <c r="F13" s="21">
        <v>0</v>
      </c>
      <c r="G13" s="21"/>
      <c r="H13" s="21"/>
      <c r="I13" s="21"/>
      <c r="J13" s="21"/>
      <c r="K13" s="21"/>
      <c r="L13" s="22"/>
    </row>
    <row r="14" spans="1:12" ht="15" hidden="1">
      <c r="A14" s="23" t="s">
        <v>24</v>
      </c>
      <c r="B14" s="24" t="s">
        <v>73</v>
      </c>
      <c r="C14" s="20">
        <v>0</v>
      </c>
      <c r="D14" s="60">
        <f t="shared" si="0"/>
        <v>0</v>
      </c>
      <c r="E14" s="60">
        <f t="shared" si="1"/>
        <v>0</v>
      </c>
      <c r="F14" s="21">
        <v>100</v>
      </c>
      <c r="G14" s="21"/>
      <c r="H14" s="21"/>
      <c r="I14" s="21"/>
      <c r="J14" s="21"/>
      <c r="K14" s="21"/>
      <c r="L14" s="22"/>
    </row>
    <row r="15" spans="1:12" ht="15">
      <c r="A15" s="23" t="s">
        <v>25</v>
      </c>
      <c r="B15" s="24" t="s">
        <v>64</v>
      </c>
      <c r="C15" s="20">
        <v>0</v>
      </c>
      <c r="D15" s="60">
        <v>4.08</v>
      </c>
      <c r="E15" s="60">
        <f t="shared" si="1"/>
        <v>4.08</v>
      </c>
      <c r="F15" s="21">
        <v>100</v>
      </c>
      <c r="G15" s="21">
        <v>4.08</v>
      </c>
      <c r="H15" s="21">
        <v>4.08</v>
      </c>
      <c r="I15" s="21">
        <v>0</v>
      </c>
      <c r="J15" s="21">
        <v>0</v>
      </c>
      <c r="K15" s="21">
        <v>0</v>
      </c>
      <c r="L15" s="22">
        <v>0</v>
      </c>
    </row>
    <row r="16" spans="1:12" ht="15">
      <c r="A16" s="23" t="s">
        <v>26</v>
      </c>
      <c r="B16" s="24" t="s">
        <v>18</v>
      </c>
      <c r="C16" s="20">
        <v>0</v>
      </c>
      <c r="D16" s="60">
        <f t="shared" si="0"/>
        <v>24.81</v>
      </c>
      <c r="E16" s="60">
        <f t="shared" si="1"/>
        <v>62.017000000000003</v>
      </c>
      <c r="F16" s="21">
        <v>249.98</v>
      </c>
      <c r="G16" s="25">
        <v>3.82</v>
      </c>
      <c r="H16" s="22">
        <v>4.1399999999999997</v>
      </c>
      <c r="I16" s="21">
        <v>20.99</v>
      </c>
      <c r="J16" s="21">
        <v>40.432000000000002</v>
      </c>
      <c r="K16" s="21">
        <v>0</v>
      </c>
      <c r="L16" s="22">
        <v>17.445</v>
      </c>
    </row>
    <row r="17" spans="1:12" ht="2.25" hidden="1" customHeight="1">
      <c r="A17" s="23" t="s">
        <v>27</v>
      </c>
      <c r="B17" s="24" t="s">
        <v>77</v>
      </c>
      <c r="C17" s="20" t="e">
        <f>#REF!+#REF!-#REF!</f>
        <v>#REF!</v>
      </c>
      <c r="D17" s="11">
        <f t="shared" si="0"/>
        <v>0</v>
      </c>
      <c r="E17" s="11">
        <f t="shared" si="1"/>
        <v>0</v>
      </c>
      <c r="F17" s="21">
        <v>100</v>
      </c>
      <c r="G17" s="21"/>
      <c r="H17" s="21"/>
      <c r="I17" s="21"/>
      <c r="J17" s="21"/>
      <c r="K17" s="21"/>
      <c r="L17" s="22"/>
    </row>
    <row r="18" spans="1:12" ht="15" hidden="1">
      <c r="A18" s="23" t="s">
        <v>28</v>
      </c>
      <c r="B18" s="24" t="s">
        <v>78</v>
      </c>
      <c r="C18" s="20">
        <v>0</v>
      </c>
      <c r="D18" s="11">
        <f t="shared" si="0"/>
        <v>0</v>
      </c>
      <c r="E18" s="11">
        <f t="shared" si="1"/>
        <v>0</v>
      </c>
      <c r="F18" s="21">
        <v>100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2">
        <v>0</v>
      </c>
    </row>
    <row r="19" spans="1:12" ht="0.75" hidden="1" customHeight="1">
      <c r="A19" s="23" t="s">
        <v>29</v>
      </c>
      <c r="B19" s="24" t="s">
        <v>61</v>
      </c>
      <c r="C19" s="20" t="e">
        <f>#REF!+#REF!-#REF!</f>
        <v>#REF!</v>
      </c>
      <c r="D19" s="11">
        <f t="shared" si="0"/>
        <v>0</v>
      </c>
      <c r="E19" s="11">
        <f t="shared" si="1"/>
        <v>0</v>
      </c>
      <c r="F19" s="21"/>
      <c r="G19" s="21"/>
      <c r="H19" s="21"/>
      <c r="I19" s="21"/>
      <c r="J19" s="21"/>
      <c r="K19" s="21"/>
      <c r="L19" s="22"/>
    </row>
    <row r="20" spans="1:12" ht="15" hidden="1">
      <c r="A20" s="23"/>
      <c r="B20" s="15"/>
      <c r="C20" s="26"/>
      <c r="D20" s="11">
        <f t="shared" si="0"/>
        <v>0</v>
      </c>
      <c r="E20" s="11">
        <f t="shared" si="1"/>
        <v>0</v>
      </c>
      <c r="F20" s="16"/>
      <c r="G20" s="21"/>
      <c r="H20" s="21"/>
      <c r="I20" s="21"/>
      <c r="J20" s="21"/>
      <c r="K20" s="21"/>
      <c r="L20" s="22"/>
    </row>
    <row r="21" spans="1:12" ht="15" hidden="1">
      <c r="A21" s="23"/>
      <c r="B21" s="15"/>
      <c r="C21" s="26"/>
      <c r="D21" s="11">
        <f t="shared" si="0"/>
        <v>0</v>
      </c>
      <c r="E21" s="11">
        <f t="shared" si="1"/>
        <v>0</v>
      </c>
      <c r="F21" s="16"/>
      <c r="G21" s="21"/>
      <c r="H21" s="21"/>
      <c r="I21" s="21"/>
      <c r="J21" s="21"/>
      <c r="K21" s="21"/>
      <c r="L21" s="22"/>
    </row>
    <row r="22" spans="1:12" ht="18.75" customHeight="1">
      <c r="A22" s="23" t="s">
        <v>30</v>
      </c>
      <c r="B22" s="19" t="s">
        <v>13</v>
      </c>
      <c r="C22" s="10">
        <v>41.14</v>
      </c>
      <c r="D22" s="11">
        <f t="shared" si="0"/>
        <v>60.17</v>
      </c>
      <c r="E22" s="11">
        <f t="shared" si="1"/>
        <v>19.03</v>
      </c>
      <c r="F22" s="16">
        <v>31.62</v>
      </c>
      <c r="G22" s="27">
        <v>27.16</v>
      </c>
      <c r="H22" s="27">
        <v>7.22</v>
      </c>
      <c r="I22" s="27">
        <v>27.17</v>
      </c>
      <c r="J22" s="27">
        <v>6.01</v>
      </c>
      <c r="K22" s="27">
        <v>5.84</v>
      </c>
      <c r="L22" s="18">
        <v>5.8</v>
      </c>
    </row>
    <row r="23" spans="1:12" ht="15">
      <c r="A23" s="23"/>
      <c r="B23" s="15" t="s">
        <v>12</v>
      </c>
      <c r="C23" s="20"/>
      <c r="D23" s="60">
        <f t="shared" si="0"/>
        <v>0</v>
      </c>
      <c r="E23" s="60">
        <f t="shared" si="1"/>
        <v>0</v>
      </c>
      <c r="F23" s="16"/>
      <c r="G23" s="21"/>
      <c r="H23" s="21"/>
      <c r="I23" s="21"/>
      <c r="J23" s="21"/>
      <c r="K23" s="21"/>
      <c r="L23" s="22"/>
    </row>
    <row r="24" spans="1:12" ht="15">
      <c r="A24" s="23" t="s">
        <v>31</v>
      </c>
      <c r="B24" s="15" t="s">
        <v>14</v>
      </c>
      <c r="C24" s="20">
        <v>0</v>
      </c>
      <c r="D24" s="60">
        <f t="shared" si="0"/>
        <v>0</v>
      </c>
      <c r="E24" s="60">
        <f t="shared" si="1"/>
        <v>0</v>
      </c>
      <c r="F24" s="21">
        <v>0</v>
      </c>
      <c r="G24" s="25">
        <v>0</v>
      </c>
      <c r="H24" s="28">
        <v>0</v>
      </c>
      <c r="I24" s="21">
        <v>0</v>
      </c>
      <c r="J24" s="21">
        <v>0</v>
      </c>
      <c r="K24" s="21">
        <v>0</v>
      </c>
      <c r="L24" s="22">
        <v>0</v>
      </c>
    </row>
    <row r="25" spans="1:12" s="2" customFormat="1" ht="18">
      <c r="A25" s="23" t="s">
        <v>32</v>
      </c>
      <c r="B25" s="15" t="s">
        <v>15</v>
      </c>
      <c r="C25" s="20">
        <v>34.69</v>
      </c>
      <c r="D25" s="60">
        <v>45.28</v>
      </c>
      <c r="E25" s="60">
        <f t="shared" si="1"/>
        <v>10.592000000000001</v>
      </c>
      <c r="F25" s="21">
        <v>23.39</v>
      </c>
      <c r="G25" s="25">
        <v>22.635000000000002</v>
      </c>
      <c r="H25" s="28">
        <v>3.573</v>
      </c>
      <c r="I25" s="21">
        <v>22.635000000000002</v>
      </c>
      <c r="J25" s="21">
        <v>3.6960000000000002</v>
      </c>
      <c r="K25" s="21">
        <v>0</v>
      </c>
      <c r="L25" s="22">
        <v>3.323</v>
      </c>
    </row>
    <row r="26" spans="1:12" s="2" customFormat="1" ht="18">
      <c r="A26" s="23" t="s">
        <v>33</v>
      </c>
      <c r="B26" s="15" t="s">
        <v>16</v>
      </c>
      <c r="C26" s="20">
        <v>5.75</v>
      </c>
      <c r="D26" s="60">
        <f t="shared" si="0"/>
        <v>10.879</v>
      </c>
      <c r="E26" s="60">
        <f t="shared" si="1"/>
        <v>5.1319999999999997</v>
      </c>
      <c r="F26" s="21">
        <v>47.15</v>
      </c>
      <c r="G26" s="25">
        <v>3.1880000000000002</v>
      </c>
      <c r="H26" s="28">
        <v>2.548</v>
      </c>
      <c r="I26" s="21">
        <v>3.1909999999999998</v>
      </c>
      <c r="J26" s="21">
        <v>1.2070000000000001</v>
      </c>
      <c r="K26" s="21">
        <v>4.5</v>
      </c>
      <c r="L26" s="22">
        <v>1.377</v>
      </c>
    </row>
    <row r="27" spans="1:12" s="2" customFormat="1" ht="18">
      <c r="A27" s="23" t="s">
        <v>34</v>
      </c>
      <c r="B27" s="15" t="s">
        <v>46</v>
      </c>
      <c r="C27" s="20">
        <v>0.71</v>
      </c>
      <c r="D27" s="60">
        <f t="shared" si="0"/>
        <v>4.0200000000000005</v>
      </c>
      <c r="E27" s="60">
        <f>H27+J27+L27</f>
        <v>3.3090000000000002</v>
      </c>
      <c r="F27" s="21">
        <v>82.34</v>
      </c>
      <c r="G27" s="25">
        <v>1.34</v>
      </c>
      <c r="H27" s="22">
        <v>1.103</v>
      </c>
      <c r="I27" s="21">
        <v>1.34</v>
      </c>
      <c r="J27" s="22">
        <v>1.103</v>
      </c>
      <c r="K27" s="21">
        <v>1.34</v>
      </c>
      <c r="L27" s="22">
        <v>1.103</v>
      </c>
    </row>
    <row r="28" spans="1:12" s="2" customFormat="1" ht="17.25" customHeight="1">
      <c r="A28" s="23" t="s">
        <v>35</v>
      </c>
      <c r="B28" s="19" t="s">
        <v>17</v>
      </c>
      <c r="C28" s="10">
        <v>170.25</v>
      </c>
      <c r="D28" s="11">
        <f t="shared" si="0"/>
        <v>207.607</v>
      </c>
      <c r="E28" s="11">
        <f t="shared" si="1"/>
        <v>37.355000000000004</v>
      </c>
      <c r="F28" s="16">
        <v>17.989999999999998</v>
      </c>
      <c r="G28" s="30">
        <v>14.4</v>
      </c>
      <c r="H28" s="29">
        <v>18.28</v>
      </c>
      <c r="I28" s="29">
        <v>53.137</v>
      </c>
      <c r="J28" s="29">
        <f t="shared" ref="J28:L28" si="3">SUM(J30:J40)</f>
        <v>12.937999999999999</v>
      </c>
      <c r="K28" s="29">
        <v>140.07</v>
      </c>
      <c r="L28" s="32">
        <f t="shared" si="3"/>
        <v>6.1370000000000005</v>
      </c>
    </row>
    <row r="29" spans="1:12" s="2" customFormat="1" ht="15.75" customHeight="1">
      <c r="A29" s="23"/>
      <c r="B29" s="15" t="s">
        <v>12</v>
      </c>
      <c r="C29" s="20"/>
      <c r="D29" s="60">
        <f t="shared" si="0"/>
        <v>0</v>
      </c>
      <c r="E29" s="60">
        <v>0</v>
      </c>
      <c r="F29" s="16"/>
      <c r="G29" s="33"/>
      <c r="H29" s="33" t="s">
        <v>103</v>
      </c>
      <c r="I29" s="33"/>
      <c r="J29" s="33"/>
      <c r="K29" s="33"/>
      <c r="L29" s="34"/>
    </row>
    <row r="30" spans="1:12" s="2" customFormat="1" ht="16.5" customHeight="1">
      <c r="A30" s="23" t="s">
        <v>38</v>
      </c>
      <c r="B30" s="15" t="s">
        <v>45</v>
      </c>
      <c r="C30" s="20">
        <f>D30-E30</f>
        <v>0</v>
      </c>
      <c r="D30" s="60">
        <f t="shared" si="0"/>
        <v>2.19</v>
      </c>
      <c r="E30" s="60">
        <v>2.19</v>
      </c>
      <c r="F30" s="21">
        <v>100</v>
      </c>
      <c r="G30" s="33">
        <v>0.73</v>
      </c>
      <c r="H30" s="33">
        <v>0.73</v>
      </c>
      <c r="I30" s="33">
        <v>0.73</v>
      </c>
      <c r="J30" s="33">
        <v>0.73</v>
      </c>
      <c r="K30" s="34">
        <v>0.73</v>
      </c>
      <c r="L30" s="34">
        <v>0.73</v>
      </c>
    </row>
    <row r="31" spans="1:12" s="2" customFormat="1" ht="16.5" customHeight="1">
      <c r="A31" s="23" t="s">
        <v>39</v>
      </c>
      <c r="B31" s="15" t="s">
        <v>84</v>
      </c>
      <c r="C31" s="20">
        <f>D31-E31</f>
        <v>0</v>
      </c>
      <c r="D31" s="60">
        <f t="shared" si="0"/>
        <v>6</v>
      </c>
      <c r="E31" s="60">
        <f t="shared" si="1"/>
        <v>6</v>
      </c>
      <c r="F31" s="21">
        <v>100</v>
      </c>
      <c r="G31" s="35">
        <v>2</v>
      </c>
      <c r="H31" s="33">
        <v>2</v>
      </c>
      <c r="I31" s="33">
        <v>2</v>
      </c>
      <c r="J31" s="33">
        <v>2</v>
      </c>
      <c r="K31" s="33">
        <v>2</v>
      </c>
      <c r="L31" s="34">
        <v>2</v>
      </c>
    </row>
    <row r="32" spans="1:12" s="2" customFormat="1" ht="16.5" customHeight="1">
      <c r="A32" s="23" t="s">
        <v>41</v>
      </c>
      <c r="B32" s="15" t="s">
        <v>47</v>
      </c>
      <c r="C32" s="20">
        <f>D32-E32</f>
        <v>0</v>
      </c>
      <c r="D32" s="60">
        <f t="shared" si="0"/>
        <v>5</v>
      </c>
      <c r="E32" s="60">
        <f t="shared" si="1"/>
        <v>5</v>
      </c>
      <c r="F32" s="21">
        <v>100</v>
      </c>
      <c r="G32" s="33">
        <v>4</v>
      </c>
      <c r="H32" s="33">
        <v>4</v>
      </c>
      <c r="I32" s="33">
        <v>0.5</v>
      </c>
      <c r="J32" s="33">
        <v>0.5</v>
      </c>
      <c r="K32" s="33">
        <v>0.5</v>
      </c>
      <c r="L32" s="34">
        <v>0.5</v>
      </c>
    </row>
    <row r="33" spans="1:12" s="2" customFormat="1" ht="16.5" customHeight="1">
      <c r="A33" s="23" t="s">
        <v>42</v>
      </c>
      <c r="B33" s="15" t="s">
        <v>44</v>
      </c>
      <c r="C33" s="20">
        <f>D33-E33</f>
        <v>0</v>
      </c>
      <c r="D33" s="60">
        <f t="shared" si="0"/>
        <v>1.35</v>
      </c>
      <c r="E33" s="60">
        <f t="shared" si="1"/>
        <v>1.35</v>
      </c>
      <c r="F33" s="21">
        <f t="shared" ref="F33:F46" si="4">E33/D33*100</f>
        <v>100</v>
      </c>
      <c r="G33" s="33">
        <v>0.45</v>
      </c>
      <c r="H33" s="33">
        <v>0.45</v>
      </c>
      <c r="I33" s="33">
        <v>0.45</v>
      </c>
      <c r="J33" s="33">
        <v>0</v>
      </c>
      <c r="K33" s="33">
        <v>0.45</v>
      </c>
      <c r="L33" s="33">
        <v>0.9</v>
      </c>
    </row>
    <row r="34" spans="1:12" s="2" customFormat="1" ht="0.75" hidden="1" customHeight="1">
      <c r="A34" s="23" t="s">
        <v>43</v>
      </c>
      <c r="B34" s="15" t="s">
        <v>69</v>
      </c>
      <c r="C34" s="20" t="e">
        <f>#REF!+#REF!-#REF!</f>
        <v>#REF!</v>
      </c>
      <c r="D34" s="60">
        <f t="shared" si="0"/>
        <v>0</v>
      </c>
      <c r="E34" s="60">
        <f t="shared" si="1"/>
        <v>0</v>
      </c>
      <c r="F34" s="21" t="e">
        <f t="shared" si="4"/>
        <v>#DIV/0!</v>
      </c>
      <c r="G34" s="35">
        <v>0</v>
      </c>
      <c r="H34" s="33"/>
      <c r="I34" s="33"/>
      <c r="J34" s="33"/>
      <c r="K34" s="33"/>
      <c r="L34" s="34"/>
    </row>
    <row r="35" spans="1:12" s="2" customFormat="1" ht="21" customHeight="1">
      <c r="A35" s="23" t="s">
        <v>51</v>
      </c>
      <c r="B35" s="36" t="s">
        <v>58</v>
      </c>
      <c r="C35" s="20">
        <f>D35-E35</f>
        <v>134.38</v>
      </c>
      <c r="D35" s="60">
        <f t="shared" si="0"/>
        <v>135.22</v>
      </c>
      <c r="E35" s="60">
        <f t="shared" si="1"/>
        <v>0.84000000000000008</v>
      </c>
      <c r="F35" s="21">
        <f t="shared" si="4"/>
        <v>0.62120988019523748</v>
      </c>
      <c r="G35" s="35">
        <v>0.28000000000000003</v>
      </c>
      <c r="H35" s="35">
        <v>0.28000000000000003</v>
      </c>
      <c r="I35" s="33">
        <v>0.28000000000000003</v>
      </c>
      <c r="J35" s="33">
        <v>0.28000000000000003</v>
      </c>
      <c r="K35" s="33">
        <v>134.66</v>
      </c>
      <c r="L35" s="33">
        <v>0.28000000000000003</v>
      </c>
    </row>
    <row r="36" spans="1:12" s="2" customFormat="1" ht="20.25" hidden="1" customHeight="1">
      <c r="A36" s="23" t="s">
        <v>52</v>
      </c>
      <c r="B36" s="15" t="s">
        <v>67</v>
      </c>
      <c r="C36" s="20" t="e">
        <f>#REF!+#REF!-#REF!</f>
        <v>#REF!</v>
      </c>
      <c r="D36" s="60">
        <f t="shared" si="0"/>
        <v>0</v>
      </c>
      <c r="E36" s="60">
        <f t="shared" si="1"/>
        <v>0</v>
      </c>
      <c r="F36" s="21" t="e">
        <f t="shared" si="4"/>
        <v>#DIV/0!</v>
      </c>
      <c r="G36" s="21"/>
      <c r="H36" s="21"/>
      <c r="I36" s="21"/>
      <c r="J36" s="21"/>
      <c r="K36" s="21"/>
      <c r="L36" s="22"/>
    </row>
    <row r="37" spans="1:12" s="2" customFormat="1" ht="27.75" customHeight="1">
      <c r="A37" s="23" t="s">
        <v>53</v>
      </c>
      <c r="B37" s="15" t="s">
        <v>102</v>
      </c>
      <c r="C37" s="20">
        <v>35.869999999999997</v>
      </c>
      <c r="D37" s="60">
        <f t="shared" si="0"/>
        <v>50.379999999999995</v>
      </c>
      <c r="E37" s="60">
        <f t="shared" si="1"/>
        <v>14.51</v>
      </c>
      <c r="F37" s="21">
        <f t="shared" si="4"/>
        <v>28.801111552203256</v>
      </c>
      <c r="G37" s="21">
        <v>6.94</v>
      </c>
      <c r="H37" s="21">
        <v>10.82</v>
      </c>
      <c r="I37" s="33">
        <v>43.44</v>
      </c>
      <c r="J37" s="33">
        <v>3.69</v>
      </c>
      <c r="K37" s="21">
        <v>0</v>
      </c>
      <c r="L37" s="22">
        <v>0</v>
      </c>
    </row>
    <row r="38" spans="1:12" s="2" customFormat="1" ht="15" customHeight="1">
      <c r="A38" s="23" t="s">
        <v>54</v>
      </c>
      <c r="B38" s="15" t="s">
        <v>60</v>
      </c>
      <c r="C38" s="20">
        <v>0</v>
      </c>
      <c r="D38" s="60">
        <f t="shared" si="0"/>
        <v>1.7270000000000001</v>
      </c>
      <c r="E38" s="60">
        <f t="shared" si="1"/>
        <v>1.7270000000000001</v>
      </c>
      <c r="F38" s="21">
        <f t="shared" si="4"/>
        <v>100</v>
      </c>
      <c r="G38" s="21">
        <v>0</v>
      </c>
      <c r="H38" s="21">
        <v>0</v>
      </c>
      <c r="I38" s="21">
        <v>0</v>
      </c>
      <c r="J38" s="21">
        <v>0</v>
      </c>
      <c r="K38" s="21">
        <v>1.7270000000000001</v>
      </c>
      <c r="L38" s="22">
        <v>1.7270000000000001</v>
      </c>
    </row>
    <row r="39" spans="1:12" s="2" customFormat="1" ht="20.25" customHeight="1">
      <c r="A39" s="23" t="s">
        <v>65</v>
      </c>
      <c r="B39" s="15" t="s">
        <v>101</v>
      </c>
      <c r="C39" s="20">
        <v>0</v>
      </c>
      <c r="D39" s="60">
        <f t="shared" si="0"/>
        <v>5.7380000000000004</v>
      </c>
      <c r="E39" s="60">
        <f t="shared" si="1"/>
        <v>5.7380000000000004</v>
      </c>
      <c r="F39" s="21">
        <f t="shared" si="4"/>
        <v>100</v>
      </c>
      <c r="G39" s="21">
        <v>0</v>
      </c>
      <c r="H39" s="21">
        <v>0</v>
      </c>
      <c r="I39" s="21">
        <v>5.7380000000000004</v>
      </c>
      <c r="J39" s="21">
        <v>5.7380000000000004</v>
      </c>
      <c r="K39" s="21">
        <v>0</v>
      </c>
      <c r="L39" s="22">
        <v>0</v>
      </c>
    </row>
    <row r="40" spans="1:12" s="2" customFormat="1" ht="16.5" hidden="1" customHeight="1">
      <c r="A40" s="23" t="s">
        <v>70</v>
      </c>
      <c r="B40" s="36" t="s">
        <v>68</v>
      </c>
      <c r="C40" s="20">
        <v>0</v>
      </c>
      <c r="D40" s="11">
        <f t="shared" si="0"/>
        <v>0</v>
      </c>
      <c r="E40" s="11">
        <f t="shared" si="1"/>
        <v>0</v>
      </c>
      <c r="F40" s="21" t="e">
        <f t="shared" si="4"/>
        <v>#DIV/0!</v>
      </c>
      <c r="G40" s="33">
        <v>0</v>
      </c>
      <c r="H40" s="33">
        <v>0</v>
      </c>
      <c r="I40" s="21">
        <v>0</v>
      </c>
      <c r="J40" s="21">
        <v>0</v>
      </c>
      <c r="K40" s="33">
        <v>0</v>
      </c>
      <c r="L40" s="34">
        <v>0</v>
      </c>
    </row>
    <row r="41" spans="1:12" s="2" customFormat="1" ht="18">
      <c r="A41" s="23" t="s">
        <v>36</v>
      </c>
      <c r="B41" s="19" t="s">
        <v>20</v>
      </c>
      <c r="C41" s="37">
        <f>D41-E41</f>
        <v>3.13</v>
      </c>
      <c r="D41" s="11">
        <f t="shared" si="0"/>
        <v>4.96</v>
      </c>
      <c r="E41" s="11">
        <f t="shared" si="1"/>
        <v>1.83</v>
      </c>
      <c r="F41" s="16">
        <f t="shared" si="4"/>
        <v>36.895161290322584</v>
      </c>
      <c r="G41" s="16">
        <v>0</v>
      </c>
      <c r="H41" s="16">
        <v>1.83</v>
      </c>
      <c r="I41" s="16">
        <v>0</v>
      </c>
      <c r="J41" s="16">
        <v>0</v>
      </c>
      <c r="K41" s="16">
        <v>4.96</v>
      </c>
      <c r="L41" s="18">
        <v>0</v>
      </c>
    </row>
    <row r="42" spans="1:12" s="2" customFormat="1" ht="18.75" customHeight="1">
      <c r="A42" s="23"/>
      <c r="B42" s="15" t="s">
        <v>12</v>
      </c>
      <c r="C42" s="26"/>
      <c r="D42" s="60">
        <f t="shared" si="0"/>
        <v>0</v>
      </c>
      <c r="E42" s="60">
        <f t="shared" si="1"/>
        <v>0</v>
      </c>
      <c r="F42" s="21"/>
      <c r="G42" s="21"/>
      <c r="H42" s="21"/>
      <c r="I42" s="21"/>
      <c r="J42" s="21"/>
      <c r="K42" s="21"/>
      <c r="L42" s="22"/>
    </row>
    <row r="43" spans="1:12" s="2" customFormat="1" ht="18">
      <c r="A43" s="23" t="s">
        <v>62</v>
      </c>
      <c r="B43" s="15" t="s">
        <v>55</v>
      </c>
      <c r="C43" s="20">
        <v>0.73</v>
      </c>
      <c r="D43" s="60">
        <f t="shared" si="0"/>
        <v>2.56</v>
      </c>
      <c r="E43" s="60">
        <f t="shared" si="1"/>
        <v>1.83</v>
      </c>
      <c r="F43" s="21">
        <v>71.48</v>
      </c>
      <c r="G43" s="21">
        <v>0</v>
      </c>
      <c r="H43" s="21">
        <v>1.83</v>
      </c>
      <c r="I43" s="21">
        <v>0</v>
      </c>
      <c r="J43" s="21">
        <v>0</v>
      </c>
      <c r="K43" s="21">
        <v>2.56</v>
      </c>
      <c r="L43" s="22">
        <v>0</v>
      </c>
    </row>
    <row r="44" spans="1:12" s="2" customFormat="1" ht="36" customHeight="1">
      <c r="A44" s="23" t="s">
        <v>63</v>
      </c>
      <c r="B44" s="38" t="s">
        <v>71</v>
      </c>
      <c r="C44" s="20">
        <f>D44-E44</f>
        <v>2.4</v>
      </c>
      <c r="D44" s="60">
        <f t="shared" si="0"/>
        <v>2.4</v>
      </c>
      <c r="E44" s="60">
        <f t="shared" si="1"/>
        <v>0</v>
      </c>
      <c r="F44" s="21">
        <f t="shared" si="4"/>
        <v>0</v>
      </c>
      <c r="G44" s="21">
        <v>0</v>
      </c>
      <c r="H44" s="21">
        <v>0</v>
      </c>
      <c r="I44" s="21">
        <v>0</v>
      </c>
      <c r="J44" s="21">
        <v>0</v>
      </c>
      <c r="K44" s="21">
        <v>2.4</v>
      </c>
      <c r="L44" s="22">
        <v>0</v>
      </c>
    </row>
    <row r="45" spans="1:12" s="2" customFormat="1" ht="18" hidden="1">
      <c r="A45" s="39"/>
      <c r="B45" s="38"/>
      <c r="C45" s="26"/>
      <c r="D45" s="60">
        <f t="shared" si="0"/>
        <v>0</v>
      </c>
      <c r="E45" s="60">
        <f t="shared" si="1"/>
        <v>0</v>
      </c>
      <c r="F45" s="21" t="e">
        <f t="shared" si="4"/>
        <v>#DIV/0!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2">
        <v>0</v>
      </c>
    </row>
    <row r="46" spans="1:12" s="2" customFormat="1" ht="18" hidden="1">
      <c r="A46" s="39"/>
      <c r="B46" s="38"/>
      <c r="C46" s="26"/>
      <c r="D46" s="60">
        <f t="shared" si="0"/>
        <v>0</v>
      </c>
      <c r="E46" s="60">
        <f t="shared" si="1"/>
        <v>0</v>
      </c>
      <c r="F46" s="21" t="e">
        <f t="shared" si="4"/>
        <v>#DIV/0!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2">
        <v>0</v>
      </c>
    </row>
    <row r="47" spans="1:12" s="2" customFormat="1" ht="22.5" customHeight="1">
      <c r="A47" s="39" t="s">
        <v>37</v>
      </c>
      <c r="B47" s="38" t="s">
        <v>49</v>
      </c>
      <c r="C47" s="11">
        <v>53.14</v>
      </c>
      <c r="D47" s="11">
        <f t="shared" si="0"/>
        <v>53.140999999999998</v>
      </c>
      <c r="E47" s="11">
        <f t="shared" si="1"/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53.140999999999998</v>
      </c>
      <c r="L47" s="18">
        <v>0</v>
      </c>
    </row>
    <row r="48" spans="1:12" s="2" customFormat="1" ht="24" customHeight="1">
      <c r="A48" s="23" t="s">
        <v>48</v>
      </c>
      <c r="B48" s="57" t="s">
        <v>66</v>
      </c>
      <c r="C48" s="37">
        <v>5.31</v>
      </c>
      <c r="D48" s="11">
        <f t="shared" si="0"/>
        <v>6.8</v>
      </c>
      <c r="E48" s="11">
        <f t="shared" si="1"/>
        <v>1.4910000000000001</v>
      </c>
      <c r="F48" s="54">
        <v>21.91</v>
      </c>
      <c r="G48" s="16">
        <v>0</v>
      </c>
      <c r="H48" s="54">
        <v>0</v>
      </c>
      <c r="I48" s="16">
        <v>3.4</v>
      </c>
      <c r="J48" s="16">
        <v>1.4910000000000001</v>
      </c>
      <c r="K48" s="54">
        <v>3.4</v>
      </c>
      <c r="L48" s="18">
        <v>0</v>
      </c>
    </row>
    <row r="49" spans="1:12" s="2" customFormat="1" ht="22.5" customHeight="1" thickBot="1">
      <c r="A49" s="56" t="s">
        <v>91</v>
      </c>
      <c r="B49" s="58" t="s">
        <v>92</v>
      </c>
      <c r="C49" s="37">
        <v>2.5</v>
      </c>
      <c r="D49" s="11">
        <f t="shared" si="0"/>
        <v>2.5</v>
      </c>
      <c r="E49" s="11">
        <f t="shared" si="1"/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2.5</v>
      </c>
      <c r="L49" s="51">
        <v>0</v>
      </c>
    </row>
    <row r="50" spans="1:12" s="2" customFormat="1" ht="23.25" customHeight="1" thickBot="1">
      <c r="A50" s="42"/>
      <c r="B50" s="43" t="s">
        <v>8</v>
      </c>
      <c r="C50" s="44">
        <v>295.77</v>
      </c>
      <c r="D50" s="11">
        <f t="shared" si="0"/>
        <v>916.43899999999996</v>
      </c>
      <c r="E50" s="11">
        <f t="shared" si="1"/>
        <v>727.90800000000002</v>
      </c>
      <c r="F50" s="44"/>
      <c r="G50" s="44">
        <v>208.25</v>
      </c>
      <c r="H50" s="44">
        <f>H7+H8+H9+H22+H28+H41+H47+H48</f>
        <v>243.565</v>
      </c>
      <c r="I50" s="44">
        <v>263.49</v>
      </c>
      <c r="J50" s="44">
        <f>J7+J8+J9+J22+J28+J41+J47+J48+J49</f>
        <v>255.85299999999998</v>
      </c>
      <c r="K50" s="44">
        <f>K7+K8+K9+K22+K28+K41+K47+K48+K49</f>
        <v>444.69899999999996</v>
      </c>
      <c r="L50" s="44">
        <v>228.49</v>
      </c>
    </row>
    <row r="51" spans="1:12" s="2" customFormat="1" ht="8.25" customHeight="1">
      <c r="A51" s="45"/>
      <c r="B51" s="46"/>
      <c r="C51" s="46"/>
      <c r="D51" s="46"/>
      <c r="E51" s="46"/>
      <c r="F51" s="46"/>
      <c r="G51" s="47"/>
      <c r="H51" s="47"/>
      <c r="I51" s="47"/>
      <c r="J51" s="47"/>
      <c r="K51" s="47"/>
      <c r="L51" s="47"/>
    </row>
    <row r="52" spans="1:12" s="2" customFormat="1" ht="18">
      <c r="A52" s="45"/>
      <c r="B52" s="55" t="s">
        <v>50</v>
      </c>
      <c r="C52" s="46"/>
      <c r="D52" s="46"/>
      <c r="E52" s="46"/>
      <c r="F52" s="48"/>
      <c r="G52" s="47"/>
      <c r="H52" s="47" t="s">
        <v>79</v>
      </c>
      <c r="I52" s="47"/>
      <c r="J52" s="47"/>
      <c r="K52" s="47"/>
      <c r="L52" s="47"/>
    </row>
    <row r="53" spans="1:12" s="2" customFormat="1" ht="16.5" customHeight="1">
      <c r="A53" s="45"/>
      <c r="B53" s="46"/>
      <c r="C53" s="46"/>
      <c r="D53" s="46"/>
      <c r="E53" s="46"/>
      <c r="F53" s="49" t="s">
        <v>40</v>
      </c>
      <c r="G53" s="47"/>
      <c r="H53" s="47"/>
      <c r="I53" s="47"/>
      <c r="J53" s="47"/>
      <c r="K53" s="47"/>
      <c r="L53" s="47"/>
    </row>
    <row r="54" spans="1:12" s="2" customFormat="1" ht="18">
      <c r="A54" s="45"/>
      <c r="B54" s="46" t="s">
        <v>80</v>
      </c>
      <c r="C54" s="46"/>
      <c r="D54" s="46"/>
      <c r="E54" s="46"/>
      <c r="F54" s="46"/>
      <c r="G54" s="47"/>
      <c r="H54" s="47" t="s">
        <v>81</v>
      </c>
      <c r="I54" s="47"/>
      <c r="J54" s="47"/>
      <c r="K54" s="47"/>
      <c r="L54" s="47"/>
    </row>
    <row r="55" spans="1:12" s="2" customFormat="1" ht="18">
      <c r="A55" s="45"/>
      <c r="B55" s="46"/>
      <c r="C55" s="46"/>
      <c r="D55" s="46"/>
      <c r="E55" s="46"/>
      <c r="F55" s="46"/>
      <c r="G55" s="47"/>
      <c r="H55" s="47"/>
      <c r="I55" s="47"/>
      <c r="J55" s="47"/>
      <c r="K55" s="47"/>
      <c r="L55" s="47"/>
    </row>
    <row r="56" spans="1:12" s="2" customFormat="1" ht="38.25" customHeight="1">
      <c r="A56" s="1"/>
      <c r="B56" s="1"/>
      <c r="C56" s="1"/>
      <c r="D56" s="1"/>
      <c r="E56" s="1"/>
      <c r="F56" s="1"/>
    </row>
    <row r="57" spans="1:12" s="2" customFormat="1" ht="18">
      <c r="A57" s="1"/>
      <c r="B57" s="1"/>
      <c r="C57" s="1"/>
      <c r="D57" s="1"/>
      <c r="E57" s="1"/>
      <c r="F57" s="1"/>
    </row>
    <row r="58" spans="1:12" s="2" customFormat="1" ht="40.5" customHeight="1">
      <c r="A58" s="1"/>
      <c r="B58" s="1"/>
      <c r="C58" s="1"/>
      <c r="D58" s="1"/>
      <c r="E58" s="1"/>
      <c r="F58" s="1"/>
    </row>
    <row r="59" spans="1:12" s="2" customFormat="1" ht="18">
      <c r="A59"/>
      <c r="B59" s="3"/>
      <c r="C59" s="3"/>
      <c r="D59" s="3"/>
      <c r="E59" s="3"/>
      <c r="F59" s="3"/>
    </row>
    <row r="60" spans="1:12" s="2" customFormat="1" ht="18">
      <c r="A60"/>
      <c r="B60" s="3"/>
      <c r="C60" s="3"/>
      <c r="D60" s="3"/>
      <c r="E60" s="3"/>
      <c r="F60" s="3"/>
    </row>
    <row r="61" spans="1:12" s="2" customFormat="1" ht="18">
      <c r="A61"/>
      <c r="B61" s="3"/>
      <c r="C61" s="3"/>
      <c r="D61" s="3"/>
      <c r="E61" s="3"/>
      <c r="F61" s="3"/>
    </row>
    <row r="62" spans="1:12">
      <c r="B62" s="3"/>
      <c r="C62" s="3"/>
      <c r="D62" s="3"/>
      <c r="E62" s="3"/>
      <c r="F62" s="3"/>
    </row>
    <row r="63" spans="1:12">
      <c r="B63" s="3"/>
      <c r="C63" s="3"/>
      <c r="D63" s="3"/>
      <c r="E63" s="3"/>
      <c r="F63" s="3"/>
    </row>
    <row r="64" spans="1:12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  <row r="94" spans="2:6">
      <c r="B94" s="3"/>
      <c r="C94" s="3"/>
      <c r="D94" s="3"/>
      <c r="E94" s="3"/>
      <c r="F94" s="3"/>
    </row>
    <row r="95" spans="2:6">
      <c r="B95" s="3"/>
      <c r="C95" s="3"/>
      <c r="D95" s="3"/>
      <c r="E95" s="3"/>
      <c r="F95" s="3"/>
    </row>
    <row r="96" spans="2:6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  <row r="133" spans="2:6">
      <c r="B133" s="3"/>
      <c r="C133" s="3"/>
      <c r="D133" s="3"/>
      <c r="E133" s="3"/>
      <c r="F133" s="3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1кв  </vt:lpstr>
      <vt:lpstr>2кв</vt:lpstr>
      <vt:lpstr>9міс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2021-10-04T13:06:43Z</cp:lastPrinted>
  <dcterms:created xsi:type="dcterms:W3CDTF">2016-03-28T07:13:45Z</dcterms:created>
  <dcterms:modified xsi:type="dcterms:W3CDTF">2022-10-05T07:36:18Z</dcterms:modified>
</cp:coreProperties>
</file>